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3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ssa.marcelo\Downloads\"/>
    </mc:Choice>
  </mc:AlternateContent>
  <bookViews>
    <workbookView xWindow="0" yWindow="0" windowWidth="28800" windowHeight="12300" tabRatio="887"/>
  </bookViews>
  <sheets>
    <sheet name="CONSOLIDADA" sheetId="20" r:id="rId1"/>
    <sheet name="COPEIRO 12X36 DIUR" sheetId="4" r:id="rId2"/>
    <sheet name="COPEIRO 12 X 36 DIUR B LEITE" sheetId="22" r:id="rId3"/>
    <sheet name="COPEIRO 12X36 DIUR LACT " sheetId="21" r:id="rId4"/>
    <sheet name="COPEIRO 12x36 NOT LACT" sheetId="3" r:id="rId5"/>
    <sheet name="TÉC EM NUT 12X36 DIUR" sheetId="2" r:id="rId6"/>
    <sheet name="TEC EM NUT DIUR LACT" sheetId="23" r:id="rId7"/>
    <sheet name="UNIFORMES" sheetId="17" r:id="rId8"/>
    <sheet name="EPIS" sheetId="38" r:id="rId9"/>
    <sheet name="MAT. E EQUIP." sheetId="37" r:id="rId10"/>
    <sheet name="MOD. A - MAT. PRIMA" sheetId="24" r:id="rId11"/>
    <sheet name="MOD. A.1 - EXTRA" sheetId="25" r:id="rId12"/>
    <sheet name="MOD. B - UTENSÍLIOS" sheetId="26" r:id="rId13"/>
    <sheet name="MOD. C - DESCART" sheetId="27" r:id="rId14"/>
    <sheet name="MOD. D - EQUIP." sheetId="28" r:id="rId15"/>
    <sheet name="MOD. E " sheetId="29" r:id="rId16"/>
    <sheet name="QUADRO RESUMO" sheetId="36" r:id="rId17"/>
    <sheet name="CEIA" sheetId="30" r:id="rId18"/>
    <sheet name="CAFÉ DA TARDE" sheetId="31" r:id="rId19"/>
    <sheet name="ALMOÇO" sheetId="32" r:id="rId20"/>
    <sheet name="JANTAR" sheetId="33" r:id="rId21"/>
    <sheet name="COLAÇÃO" sheetId="34" r:id="rId22"/>
    <sheet name="DESJEJUM" sheetId="35" r:id="rId23"/>
  </sheets>
  <definedNames>
    <definedName name="_xlnm.Print_Area" localSheetId="4">'COPEIRO 12x36 NOT LACT'!$A$1:$I$170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2" i="37" l="1"/>
  <c r="F3" i="37"/>
  <c r="G11" i="37" l="1"/>
  <c r="F11" i="37"/>
  <c r="G5" i="37" l="1"/>
  <c r="G9" i="37"/>
  <c r="G4" i="37"/>
  <c r="G6" i="37"/>
  <c r="G7" i="37"/>
  <c r="G8" i="37"/>
  <c r="N34" i="38" l="1"/>
  <c r="H31" i="38"/>
  <c r="P31" i="38" s="1"/>
  <c r="H28" i="38"/>
  <c r="O28" i="38" s="1"/>
  <c r="H25" i="38"/>
  <c r="K25" i="38" s="1"/>
  <c r="H22" i="38"/>
  <c r="H19" i="38"/>
  <c r="P19" i="38" s="1"/>
  <c r="H16" i="38"/>
  <c r="J16" i="38" s="1"/>
  <c r="H13" i="38"/>
  <c r="H10" i="38"/>
  <c r="L10" i="38" s="1"/>
  <c r="H7" i="38"/>
  <c r="K7" i="38" s="1"/>
  <c r="H3" i="38"/>
  <c r="M22" i="38" l="1"/>
  <c r="L22" i="38"/>
  <c r="K22" i="38"/>
  <c r="J22" i="38"/>
  <c r="M3" i="38"/>
  <c r="J3" i="38"/>
  <c r="M13" i="38"/>
  <c r="L13" i="38"/>
  <c r="K13" i="38"/>
  <c r="J13" i="38"/>
  <c r="P34" i="38"/>
  <c r="F43" i="38" s="1"/>
  <c r="H43" i="38" s="1"/>
  <c r="I128" i="2" s="1"/>
  <c r="K28" i="38"/>
  <c r="L28" i="38"/>
  <c r="O7" i="38"/>
  <c r="O34" i="38" s="1"/>
  <c r="M28" i="38"/>
  <c r="M10" i="38"/>
  <c r="M7" i="38"/>
  <c r="K10" i="38"/>
  <c r="K3" i="38"/>
  <c r="L3" i="38"/>
  <c r="L7" i="38"/>
  <c r="J10" i="38"/>
  <c r="F44" i="38" l="1"/>
  <c r="H44" i="38" s="1"/>
  <c r="I128" i="23" s="1"/>
  <c r="K34" i="38"/>
  <c r="F40" i="38" s="1"/>
  <c r="H40" i="38" s="1"/>
  <c r="I128" i="22" s="1"/>
  <c r="M34" i="38"/>
  <c r="F42" i="38" s="1"/>
  <c r="H42" i="38" s="1"/>
  <c r="I131" i="3" s="1"/>
  <c r="J34" i="38"/>
  <c r="F39" i="38" s="1"/>
  <c r="H39" i="38" s="1"/>
  <c r="I128" i="4" s="1"/>
  <c r="L34" i="38"/>
  <c r="F41" i="38" s="1"/>
  <c r="H41" i="38" s="1"/>
  <c r="I128" i="21" s="1"/>
  <c r="H19" i="23" l="1"/>
  <c r="H22" i="23" s="1"/>
  <c r="H22" i="21" l="1"/>
  <c r="H19" i="21"/>
  <c r="H19" i="3"/>
  <c r="H22" i="3" s="1"/>
  <c r="H24" i="3"/>
  <c r="H19" i="22"/>
  <c r="H22" i="22" s="1"/>
  <c r="I29" i="4"/>
  <c r="G5" i="28" l="1"/>
  <c r="G37" i="37"/>
  <c r="F37" i="37"/>
  <c r="G36" i="37"/>
  <c r="F36" i="37"/>
  <c r="G35" i="37"/>
  <c r="F35" i="37"/>
  <c r="G34" i="37"/>
  <c r="F34" i="37"/>
  <c r="G33" i="37"/>
  <c r="F33" i="37"/>
  <c r="G32" i="37"/>
  <c r="F32" i="37"/>
  <c r="G31" i="37"/>
  <c r="F31" i="37"/>
  <c r="G30" i="37"/>
  <c r="F30" i="37"/>
  <c r="G27" i="37"/>
  <c r="F27" i="37"/>
  <c r="G26" i="37"/>
  <c r="F26" i="37"/>
  <c r="G23" i="37"/>
  <c r="F23" i="37"/>
  <c r="G22" i="37"/>
  <c r="F22" i="37"/>
  <c r="G21" i="37"/>
  <c r="F21" i="37"/>
  <c r="G20" i="37"/>
  <c r="F20" i="37"/>
  <c r="G19" i="37"/>
  <c r="F19" i="37"/>
  <c r="G18" i="37"/>
  <c r="F18" i="37"/>
  <c r="G17" i="37"/>
  <c r="F17" i="37"/>
  <c r="G16" i="37"/>
  <c r="F16" i="37"/>
  <c r="G15" i="37"/>
  <c r="F15" i="37"/>
  <c r="G14" i="37"/>
  <c r="F14" i="37"/>
  <c r="G13" i="37"/>
  <c r="F13" i="37"/>
  <c r="G12" i="37"/>
  <c r="F12" i="37"/>
  <c r="G10" i="37"/>
  <c r="F10" i="37"/>
  <c r="F9" i="37"/>
  <c r="F8" i="37"/>
  <c r="F7" i="37"/>
  <c r="F6" i="37"/>
  <c r="F5" i="37"/>
  <c r="F4" i="37"/>
  <c r="G3" i="37"/>
  <c r="G24" i="37" l="1"/>
  <c r="F28" i="37"/>
  <c r="F38" i="37"/>
  <c r="F24" i="37"/>
  <c r="G28" i="37"/>
  <c r="G38" i="37"/>
  <c r="D8" i="35"/>
  <c r="D25" i="33"/>
  <c r="I126" i="23" l="1"/>
  <c r="I129" i="3"/>
  <c r="I126" i="21"/>
  <c r="I127" i="23"/>
  <c r="I130" i="3"/>
  <c r="I127" i="21"/>
  <c r="I126" i="22"/>
  <c r="F42" i="37"/>
  <c r="D41" i="37"/>
  <c r="F41" i="37" s="1"/>
  <c r="G12" i="33"/>
  <c r="G6" i="31"/>
  <c r="G9" i="31"/>
  <c r="D12" i="36" l="1"/>
  <c r="G7" i="35"/>
  <c r="G6" i="35"/>
  <c r="H6" i="35" s="1"/>
  <c r="G5" i="35"/>
  <c r="G4" i="35"/>
  <c r="G3" i="35"/>
  <c r="G3" i="34"/>
  <c r="H3" i="34" s="1"/>
  <c r="H4" i="34" s="1"/>
  <c r="G24" i="33"/>
  <c r="G23" i="33"/>
  <c r="G22" i="33"/>
  <c r="H22" i="33" s="1"/>
  <c r="G21" i="33"/>
  <c r="H21" i="33" s="1"/>
  <c r="G20" i="33"/>
  <c r="G19" i="33"/>
  <c r="H19" i="33" s="1"/>
  <c r="G18" i="33"/>
  <c r="G17" i="33"/>
  <c r="H17" i="33" s="1"/>
  <c r="G16" i="33"/>
  <c r="H16" i="33" s="1"/>
  <c r="G15" i="33"/>
  <c r="G14" i="33"/>
  <c r="H14" i="33" s="1"/>
  <c r="G13" i="33"/>
  <c r="G11" i="33"/>
  <c r="H11" i="33" s="1"/>
  <c r="G10" i="33"/>
  <c r="G9" i="33"/>
  <c r="H9" i="33" s="1"/>
  <c r="G8" i="33"/>
  <c r="H8" i="33" s="1"/>
  <c r="G7" i="33"/>
  <c r="G6" i="33"/>
  <c r="H6" i="33" s="1"/>
  <c r="G5" i="33"/>
  <c r="G4" i="33"/>
  <c r="G3" i="33"/>
  <c r="H3" i="33" s="1"/>
  <c r="G26" i="32"/>
  <c r="G25" i="32"/>
  <c r="H25" i="32" s="1"/>
  <c r="G24" i="32"/>
  <c r="G23" i="32"/>
  <c r="H23" i="32" s="1"/>
  <c r="G22" i="32"/>
  <c r="H22" i="32" s="1"/>
  <c r="G21" i="32"/>
  <c r="H21" i="32" s="1"/>
  <c r="G20" i="32"/>
  <c r="H20" i="32" s="1"/>
  <c r="G19" i="32"/>
  <c r="H19" i="32" s="1"/>
  <c r="G18" i="32"/>
  <c r="G17" i="32"/>
  <c r="G16" i="32"/>
  <c r="G15" i="32"/>
  <c r="H15" i="32" s="1"/>
  <c r="G14" i="32"/>
  <c r="H14" i="32" s="1"/>
  <c r="G13" i="32"/>
  <c r="G12" i="32"/>
  <c r="H12" i="32" s="1"/>
  <c r="G11" i="32"/>
  <c r="H11" i="32" s="1"/>
  <c r="G10" i="32"/>
  <c r="H10" i="32" s="1"/>
  <c r="G9" i="32"/>
  <c r="H9" i="32" s="1"/>
  <c r="G8" i="32"/>
  <c r="G7" i="32"/>
  <c r="G6" i="32"/>
  <c r="G5" i="32"/>
  <c r="H5" i="32" s="1"/>
  <c r="G4" i="32"/>
  <c r="G3" i="32"/>
  <c r="D27" i="32"/>
  <c r="G13" i="31"/>
  <c r="H13" i="31" s="1"/>
  <c r="G12" i="31"/>
  <c r="H12" i="31" s="1"/>
  <c r="G11" i="31"/>
  <c r="G10" i="31"/>
  <c r="G8" i="31"/>
  <c r="G7" i="31"/>
  <c r="G5" i="31"/>
  <c r="G4" i="31"/>
  <c r="H4" i="31" s="1"/>
  <c r="G3" i="31"/>
  <c r="H9" i="31"/>
  <c r="G7" i="30"/>
  <c r="H7" i="30" s="1"/>
  <c r="G5" i="30"/>
  <c r="G4" i="30"/>
  <c r="G10" i="30"/>
  <c r="G9" i="30"/>
  <c r="H9" i="30" s="1"/>
  <c r="G8" i="30"/>
  <c r="H8" i="30" s="1"/>
  <c r="G6" i="30"/>
  <c r="G3" i="30"/>
  <c r="H3" i="30" s="1"/>
  <c r="D11" i="30"/>
  <c r="H26" i="32" l="1"/>
  <c r="H12" i="33"/>
  <c r="H6" i="31"/>
  <c r="H13" i="33"/>
  <c r="H5" i="35"/>
  <c r="H24" i="33"/>
  <c r="H7" i="35"/>
  <c r="H4" i="35"/>
  <c r="H3" i="35"/>
  <c r="H23" i="33"/>
  <c r="H20" i="33"/>
  <c r="H18" i="33"/>
  <c r="H15" i="33"/>
  <c r="H10" i="33"/>
  <c r="H7" i="33"/>
  <c r="H5" i="33"/>
  <c r="H4" i="33"/>
  <c r="H24" i="32"/>
  <c r="H18" i="32"/>
  <c r="H17" i="32"/>
  <c r="H16" i="32"/>
  <c r="H13" i="32"/>
  <c r="H8" i="32"/>
  <c r="H7" i="32"/>
  <c r="H6" i="32"/>
  <c r="H4" i="32"/>
  <c r="H3" i="32"/>
  <c r="H11" i="31"/>
  <c r="H10" i="31"/>
  <c r="H8" i="31"/>
  <c r="H7" i="31"/>
  <c r="H5" i="31"/>
  <c r="H3" i="31"/>
  <c r="H10" i="30"/>
  <c r="H6" i="30"/>
  <c r="H5" i="30"/>
  <c r="H4" i="30"/>
  <c r="G15" i="28"/>
  <c r="F15" i="28"/>
  <c r="G14" i="28"/>
  <c r="F14" i="28"/>
  <c r="G13" i="28"/>
  <c r="F13" i="28"/>
  <c r="G10" i="28"/>
  <c r="F10" i="28"/>
  <c r="G9" i="28"/>
  <c r="F9" i="28"/>
  <c r="G8" i="28"/>
  <c r="F8" i="28"/>
  <c r="G7" i="28"/>
  <c r="F7" i="28"/>
  <c r="G6" i="28"/>
  <c r="F6" i="28"/>
  <c r="F5" i="28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" i="27"/>
  <c r="G3" i="27"/>
  <c r="G10" i="26"/>
  <c r="F10" i="26"/>
  <c r="G9" i="26"/>
  <c r="F9" i="26"/>
  <c r="G8" i="26"/>
  <c r="F8" i="26"/>
  <c r="G7" i="26"/>
  <c r="F7" i="26"/>
  <c r="G6" i="26"/>
  <c r="F6" i="26"/>
  <c r="G5" i="26"/>
  <c r="F5" i="26"/>
  <c r="G4" i="26"/>
  <c r="F4" i="26"/>
  <c r="G3" i="26"/>
  <c r="F3" i="26"/>
  <c r="G11" i="26" l="1"/>
  <c r="G11" i="28"/>
  <c r="F16" i="28"/>
  <c r="G16" i="28"/>
  <c r="F11" i="28"/>
  <c r="H8" i="35"/>
  <c r="H14" i="31"/>
  <c r="G22" i="27"/>
  <c r="C14" i="29" s="1"/>
  <c r="C28" i="29" s="1"/>
  <c r="F11" i="26"/>
  <c r="H27" i="32"/>
  <c r="H11" i="30"/>
  <c r="H25" i="33"/>
  <c r="C13" i="29" l="1"/>
  <c r="C27" i="29" s="1"/>
  <c r="C15" i="29"/>
  <c r="C29" i="29" s="1"/>
  <c r="G48" i="25"/>
  <c r="G49" i="25" s="1"/>
  <c r="G45" i="25"/>
  <c r="G46" i="25" s="1"/>
  <c r="G42" i="25"/>
  <c r="G41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3" i="25"/>
  <c r="H42" i="24"/>
  <c r="H41" i="24"/>
  <c r="H40" i="24"/>
  <c r="H39" i="24"/>
  <c r="H38" i="24"/>
  <c r="H37" i="24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H7" i="24"/>
  <c r="H6" i="24"/>
  <c r="H5" i="24"/>
  <c r="H4" i="24"/>
  <c r="H3" i="24"/>
  <c r="G43" i="25" l="1"/>
  <c r="G39" i="25"/>
  <c r="H43" i="24"/>
  <c r="C11" i="29" s="1"/>
  <c r="C25" i="29" s="1"/>
  <c r="G51" i="25" l="1"/>
  <c r="F11" i="36" s="1"/>
  <c r="G11" i="36" s="1"/>
  <c r="C12" i="29" l="1"/>
  <c r="C26" i="29" s="1"/>
  <c r="C16" i="29" l="1"/>
  <c r="D3" i="29" s="1"/>
  <c r="C30" i="29" s="1"/>
  <c r="C17" i="29" l="1"/>
  <c r="D4" i="29" s="1"/>
  <c r="C18" i="29" l="1"/>
  <c r="C19" i="29" s="1"/>
  <c r="D7" i="29" s="1"/>
  <c r="C31" i="29"/>
  <c r="D6" i="29" l="1"/>
  <c r="D5" i="29" s="1"/>
  <c r="C20" i="29" l="1"/>
  <c r="C32" i="29"/>
  <c r="C33" i="29" s="1"/>
  <c r="E24" i="20" s="1"/>
  <c r="E8" i="36" l="1"/>
  <c r="F8" i="36" s="1"/>
  <c r="G8" i="36" s="1"/>
  <c r="E5" i="36"/>
  <c r="E6" i="36"/>
  <c r="F6" i="36" s="1"/>
  <c r="G6" i="36" s="1"/>
  <c r="E7" i="36"/>
  <c r="F7" i="36" s="1"/>
  <c r="G7" i="36" s="1"/>
  <c r="E10" i="36"/>
  <c r="F10" i="36" s="1"/>
  <c r="G10" i="36" s="1"/>
  <c r="E9" i="36"/>
  <c r="F9" i="36" s="1"/>
  <c r="G9" i="36" s="1"/>
  <c r="E12" i="36" l="1"/>
  <c r="F5" i="36"/>
  <c r="I29" i="23"/>
  <c r="I29" i="2"/>
  <c r="G5" i="36" l="1"/>
  <c r="G12" i="36" s="1"/>
  <c r="F12" i="36"/>
  <c r="H151" i="23"/>
  <c r="I114" i="23"/>
  <c r="I115" i="23" s="1"/>
  <c r="I120" i="23" s="1"/>
  <c r="I69" i="23"/>
  <c r="H52" i="23"/>
  <c r="H58" i="23" s="1"/>
  <c r="I28" i="23"/>
  <c r="I64" i="23" s="1"/>
  <c r="H151" i="22"/>
  <c r="I114" i="22"/>
  <c r="I115" i="22" s="1"/>
  <c r="I120" i="22" s="1"/>
  <c r="I69" i="22"/>
  <c r="H52" i="22"/>
  <c r="H58" i="22" s="1"/>
  <c r="I29" i="22"/>
  <c r="I28" i="22"/>
  <c r="I64" i="22" s="1"/>
  <c r="H151" i="21"/>
  <c r="I114" i="21"/>
  <c r="I115" i="21" s="1"/>
  <c r="I120" i="21" s="1"/>
  <c r="I69" i="21"/>
  <c r="H52" i="21"/>
  <c r="H58" i="21" s="1"/>
  <c r="I29" i="21"/>
  <c r="I28" i="21"/>
  <c r="I64" i="21" s="1"/>
  <c r="I74" i="21" l="1"/>
  <c r="I82" i="21" s="1"/>
  <c r="I33" i="23"/>
  <c r="I34" i="23" s="1"/>
  <c r="I33" i="21"/>
  <c r="I34" i="21" s="1"/>
  <c r="I31" i="21"/>
  <c r="I100" i="21" s="1"/>
  <c r="I74" i="22"/>
  <c r="I82" i="22" s="1"/>
  <c r="I74" i="23"/>
  <c r="I82" i="23" s="1"/>
  <c r="I31" i="23"/>
  <c r="I31" i="22"/>
  <c r="I33" i="22"/>
  <c r="I34" i="22" s="1"/>
  <c r="I91" i="21" l="1"/>
  <c r="I104" i="21"/>
  <c r="I43" i="21"/>
  <c r="I44" i="21"/>
  <c r="I36" i="21"/>
  <c r="I160" i="21" s="1"/>
  <c r="I89" i="21"/>
  <c r="I90" i="21" s="1"/>
  <c r="I89" i="23"/>
  <c r="I90" i="23" s="1"/>
  <c r="I36" i="23"/>
  <c r="I100" i="23"/>
  <c r="I91" i="23"/>
  <c r="I44" i="23"/>
  <c r="I104" i="23"/>
  <c r="I43" i="23"/>
  <c r="I89" i="22"/>
  <c r="I90" i="22" s="1"/>
  <c r="I43" i="22"/>
  <c r="I100" i="22"/>
  <c r="I91" i="22"/>
  <c r="I104" i="22"/>
  <c r="I44" i="22"/>
  <c r="I36" i="22"/>
  <c r="I87" i="22" l="1"/>
  <c r="I88" i="22" s="1"/>
  <c r="I92" i="22" s="1"/>
  <c r="I162" i="22" s="1"/>
  <c r="I87" i="21"/>
  <c r="I88" i="21" s="1"/>
  <c r="I92" i="21" s="1"/>
  <c r="I45" i="23"/>
  <c r="I80" i="23" s="1"/>
  <c r="I45" i="21"/>
  <c r="I51" i="21" s="1"/>
  <c r="I87" i="23"/>
  <c r="I160" i="23"/>
  <c r="I45" i="22"/>
  <c r="I160" i="22"/>
  <c r="I50" i="21" l="1"/>
  <c r="I53" i="21"/>
  <c r="I52" i="21"/>
  <c r="I80" i="21"/>
  <c r="I56" i="21"/>
  <c r="I55" i="23"/>
  <c r="I51" i="23"/>
  <c r="I54" i="23"/>
  <c r="I53" i="23"/>
  <c r="I56" i="23"/>
  <c r="I50" i="23"/>
  <c r="I52" i="23"/>
  <c r="I57" i="23"/>
  <c r="I54" i="21"/>
  <c r="I55" i="21"/>
  <c r="I57" i="21"/>
  <c r="I88" i="23"/>
  <c r="I92" i="23" s="1"/>
  <c r="I80" i="22"/>
  <c r="I57" i="22"/>
  <c r="I53" i="22"/>
  <c r="I56" i="22"/>
  <c r="I54" i="22"/>
  <c r="I50" i="22"/>
  <c r="I51" i="22"/>
  <c r="I52" i="22"/>
  <c r="I55" i="22"/>
  <c r="I96" i="22"/>
  <c r="I162" i="21"/>
  <c r="I96" i="21"/>
  <c r="I58" i="23" l="1"/>
  <c r="I81" i="23" s="1"/>
  <c r="I83" i="23" s="1"/>
  <c r="I161" i="23" s="1"/>
  <c r="I58" i="21"/>
  <c r="I81" i="21" s="1"/>
  <c r="I83" i="21" s="1"/>
  <c r="I161" i="21" s="1"/>
  <c r="I162" i="23"/>
  <c r="I96" i="23"/>
  <c r="I58" i="22"/>
  <c r="I81" i="22" s="1"/>
  <c r="I83" i="22" s="1"/>
  <c r="I103" i="22"/>
  <c r="I102" i="22"/>
  <c r="I101" i="22"/>
  <c r="I105" i="22"/>
  <c r="I102" i="21"/>
  <c r="I105" i="21"/>
  <c r="I101" i="21"/>
  <c r="I103" i="21"/>
  <c r="H19" i="2"/>
  <c r="H19" i="4"/>
  <c r="I106" i="22" l="1"/>
  <c r="I107" i="22" s="1"/>
  <c r="I108" i="22" s="1"/>
  <c r="I119" i="22" s="1"/>
  <c r="I121" i="22" s="1"/>
  <c r="I103" i="23"/>
  <c r="I102" i="23"/>
  <c r="I101" i="23"/>
  <c r="I105" i="23"/>
  <c r="I161" i="22"/>
  <c r="I106" i="21"/>
  <c r="I106" i="23" l="1"/>
  <c r="I163" i="22"/>
  <c r="I107" i="21"/>
  <c r="I108" i="21" s="1"/>
  <c r="I119" i="21" s="1"/>
  <c r="I121" i="21" s="1"/>
  <c r="I107" i="23" l="1"/>
  <c r="I108" i="23" s="1"/>
  <c r="I119" i="23" s="1"/>
  <c r="I121" i="23" s="1"/>
  <c r="I163" i="21"/>
  <c r="I31" i="3"/>
  <c r="I163" i="23" l="1"/>
  <c r="D18" i="20" l="1"/>
  <c r="H25" i="3" l="1"/>
  <c r="I32" i="3" s="1"/>
  <c r="H21" i="17" l="1"/>
  <c r="H18" i="17" l="1"/>
  <c r="H17" i="17"/>
  <c r="H14" i="17"/>
  <c r="H11" i="17"/>
  <c r="H8" i="17"/>
  <c r="H4" i="17"/>
  <c r="H24" i="17" l="1"/>
  <c r="I125" i="4" s="1"/>
  <c r="I125" i="21" l="1"/>
  <c r="I125" i="23"/>
  <c r="I125" i="22"/>
  <c r="I125" i="2"/>
  <c r="I128" i="3"/>
  <c r="I129" i="21" l="1"/>
  <c r="I135" i="21" s="1"/>
  <c r="I136" i="21" s="1"/>
  <c r="I129" i="22"/>
  <c r="I164" i="22" s="1"/>
  <c r="I165" i="22" s="1"/>
  <c r="I129" i="23"/>
  <c r="I164" i="23" s="1"/>
  <c r="I165" i="23" s="1"/>
  <c r="I135" i="23" l="1"/>
  <c r="I136" i="23" s="1"/>
  <c r="I137" i="23" s="1"/>
  <c r="I138" i="23" s="1"/>
  <c r="I139" i="23" s="1"/>
  <c r="I164" i="21"/>
  <c r="I165" i="21" s="1"/>
  <c r="I135" i="22"/>
  <c r="I136" i="22" s="1"/>
  <c r="I137" i="22" s="1"/>
  <c r="I138" i="22" s="1"/>
  <c r="I139" i="22" s="1"/>
  <c r="I137" i="21"/>
  <c r="I138" i="21" s="1"/>
  <c r="I139" i="21" s="1"/>
  <c r="I148" i="22" l="1"/>
  <c r="I142" i="22"/>
  <c r="I143" i="22"/>
  <c r="I143" i="21"/>
  <c r="I142" i="21"/>
  <c r="I148" i="21"/>
  <c r="I148" i="23"/>
  <c r="I142" i="23"/>
  <c r="I143" i="23"/>
  <c r="I149" i="23" l="1"/>
  <c r="I166" i="23" s="1"/>
  <c r="I167" i="23" s="1"/>
  <c r="B17" i="20" s="1"/>
  <c r="F17" i="20" s="1"/>
  <c r="G17" i="20" s="1"/>
  <c r="I149" i="22"/>
  <c r="I166" i="22" s="1"/>
  <c r="I167" i="22" s="1"/>
  <c r="B13" i="20" s="1"/>
  <c r="F13" i="20" s="1"/>
  <c r="G13" i="20" s="1"/>
  <c r="I151" i="22"/>
  <c r="I151" i="21"/>
  <c r="I151" i="23"/>
  <c r="I149" i="21"/>
  <c r="I166" i="21" s="1"/>
  <c r="I167" i="21" s="1"/>
  <c r="B14" i="20" s="1"/>
  <c r="F14" i="20" s="1"/>
  <c r="G14" i="20" s="1"/>
  <c r="H154" i="3" l="1"/>
  <c r="I132" i="3"/>
  <c r="I167" i="3" s="1"/>
  <c r="I117" i="3"/>
  <c r="I118" i="3" s="1"/>
  <c r="I123" i="3" s="1"/>
  <c r="I72" i="3"/>
  <c r="H55" i="3"/>
  <c r="H61" i="3" s="1"/>
  <c r="I30" i="3"/>
  <c r="H151" i="2"/>
  <c r="I129" i="2"/>
  <c r="I164" i="2" s="1"/>
  <c r="I114" i="2"/>
  <c r="I115" i="2" s="1"/>
  <c r="I120" i="2" s="1"/>
  <c r="I69" i="2"/>
  <c r="H52" i="2"/>
  <c r="H58" i="2" s="1"/>
  <c r="I28" i="2"/>
  <c r="H22" i="2"/>
  <c r="H151" i="4"/>
  <c r="I129" i="4"/>
  <c r="I164" i="4" s="1"/>
  <c r="I114" i="4"/>
  <c r="I115" i="4" s="1"/>
  <c r="I120" i="4" s="1"/>
  <c r="I69" i="4"/>
  <c r="H52" i="4"/>
  <c r="H58" i="4" s="1"/>
  <c r="I28" i="4"/>
  <c r="I33" i="4" s="1"/>
  <c r="H22" i="4"/>
  <c r="I67" i="3" l="1"/>
  <c r="I77" i="3" s="1"/>
  <c r="I85" i="3" s="1"/>
  <c r="I36" i="3"/>
  <c r="I37" i="3" s="1"/>
  <c r="I64" i="2"/>
  <c r="I74" i="2" s="1"/>
  <c r="I82" i="2" s="1"/>
  <c r="I33" i="2"/>
  <c r="I34" i="2" s="1"/>
  <c r="I31" i="4"/>
  <c r="I91" i="4" s="1"/>
  <c r="I34" i="4"/>
  <c r="I34" i="3"/>
  <c r="I31" i="2"/>
  <c r="I64" i="4"/>
  <c r="I74" i="4" s="1"/>
  <c r="I82" i="4" s="1"/>
  <c r="I43" i="4" l="1"/>
  <c r="I100" i="4"/>
  <c r="I104" i="4"/>
  <c r="I89" i="4"/>
  <c r="I90" i="4" s="1"/>
  <c r="I44" i="4"/>
  <c r="I45" i="4" s="1"/>
  <c r="I36" i="4"/>
  <c r="I94" i="3"/>
  <c r="I47" i="3"/>
  <c r="I107" i="3"/>
  <c r="I103" i="3"/>
  <c r="I46" i="3"/>
  <c r="I92" i="3"/>
  <c r="I93" i="3" s="1"/>
  <c r="I39" i="3"/>
  <c r="I91" i="2"/>
  <c r="I44" i="2"/>
  <c r="I89" i="2"/>
  <c r="I90" i="2" s="1"/>
  <c r="I36" i="2"/>
  <c r="I104" i="2"/>
  <c r="I100" i="2"/>
  <c r="I43" i="2"/>
  <c r="I160" i="4" l="1"/>
  <c r="I87" i="4"/>
  <c r="I88" i="4" s="1"/>
  <c r="I92" i="4" s="1"/>
  <c r="I162" i="4" s="1"/>
  <c r="I80" i="4"/>
  <c r="I51" i="4"/>
  <c r="I54" i="4"/>
  <c r="I56" i="4"/>
  <c r="I50" i="4"/>
  <c r="I53" i="4"/>
  <c r="I55" i="4"/>
  <c r="I57" i="4"/>
  <c r="I52" i="4"/>
  <c r="I87" i="2"/>
  <c r="I88" i="2" s="1"/>
  <c r="I92" i="2" s="1"/>
  <c r="I162" i="2" s="1"/>
  <c r="I163" i="3"/>
  <c r="I48" i="3"/>
  <c r="I90" i="3"/>
  <c r="I160" i="2"/>
  <c r="I45" i="2"/>
  <c r="I96" i="2" l="1"/>
  <c r="I105" i="2" s="1"/>
  <c r="I96" i="4"/>
  <c r="I58" i="4"/>
  <c r="I81" i="4" s="1"/>
  <c r="I83" i="4" s="1"/>
  <c r="I161" i="4" s="1"/>
  <c r="I102" i="2"/>
  <c r="I103" i="2"/>
  <c r="I91" i="3"/>
  <c r="I95" i="3" s="1"/>
  <c r="I165" i="3" s="1"/>
  <c r="I83" i="3"/>
  <c r="I59" i="3"/>
  <c r="I55" i="3"/>
  <c r="I58" i="3"/>
  <c r="I57" i="3"/>
  <c r="I60" i="3"/>
  <c r="I56" i="3"/>
  <c r="I54" i="3"/>
  <c r="I53" i="3"/>
  <c r="I80" i="2"/>
  <c r="I56" i="2"/>
  <c r="I55" i="2"/>
  <c r="I57" i="2"/>
  <c r="I52" i="2"/>
  <c r="I53" i="2"/>
  <c r="I54" i="2"/>
  <c r="I51" i="2"/>
  <c r="I50" i="2"/>
  <c r="I101" i="2" l="1"/>
  <c r="I106" i="2" s="1"/>
  <c r="I107" i="2" s="1"/>
  <c r="I108" i="2" s="1"/>
  <c r="I119" i="2" s="1"/>
  <c r="I121" i="2" s="1"/>
  <c r="I163" i="2" s="1"/>
  <c r="I99" i="3"/>
  <c r="I101" i="4"/>
  <c r="I105" i="4"/>
  <c r="I102" i="4"/>
  <c r="I103" i="4"/>
  <c r="I61" i="3"/>
  <c r="I84" i="3" s="1"/>
  <c r="I86" i="3" s="1"/>
  <c r="I58" i="2"/>
  <c r="I81" i="2" s="1"/>
  <c r="I83" i="2" s="1"/>
  <c r="I105" i="3" l="1"/>
  <c r="I104" i="3"/>
  <c r="I106" i="3"/>
  <c r="I108" i="3"/>
  <c r="I106" i="4"/>
  <c r="I107" i="4" s="1"/>
  <c r="I108" i="4" s="1"/>
  <c r="I119" i="4" s="1"/>
  <c r="I121" i="4" s="1"/>
  <c r="I163" i="4" s="1"/>
  <c r="I165" i="4" s="1"/>
  <c r="I164" i="3"/>
  <c r="I161" i="2"/>
  <c r="I165" i="2" s="1"/>
  <c r="I135" i="2"/>
  <c r="I136" i="2" s="1"/>
  <c r="I109" i="3" l="1"/>
  <c r="I110" i="3" s="1"/>
  <c r="I111" i="3" s="1"/>
  <c r="I122" i="3" s="1"/>
  <c r="I124" i="3" s="1"/>
  <c r="I135" i="4"/>
  <c r="I136" i="4" s="1"/>
  <c r="I137" i="4" s="1"/>
  <c r="I137" i="2"/>
  <c r="I166" i="3" l="1"/>
  <c r="I168" i="3" s="1"/>
  <c r="I138" i="3"/>
  <c r="I139" i="3" s="1"/>
  <c r="I140" i="3" s="1"/>
  <c r="I141" i="3" s="1"/>
  <c r="I138" i="2"/>
  <c r="I138" i="4"/>
  <c r="I139" i="4" s="1"/>
  <c r="I148" i="4" l="1"/>
  <c r="I142" i="4"/>
  <c r="I143" i="4"/>
  <c r="I142" i="3"/>
  <c r="I139" i="2"/>
  <c r="I148" i="2" l="1"/>
  <c r="I143" i="2"/>
  <c r="I142" i="2"/>
  <c r="I149" i="4"/>
  <c r="I166" i="4" s="1"/>
  <c r="I167" i="4" s="1"/>
  <c r="I146" i="3"/>
  <c r="I145" i="3"/>
  <c r="I151" i="3"/>
  <c r="I151" i="4"/>
  <c r="B12" i="20" l="1"/>
  <c r="F12" i="20" s="1"/>
  <c r="G12" i="20" s="1"/>
  <c r="I154" i="3"/>
  <c r="I152" i="3"/>
  <c r="I169" i="3" s="1"/>
  <c r="I170" i="3" s="1"/>
  <c r="I151" i="2"/>
  <c r="I149" i="2"/>
  <c r="I166" i="2" s="1"/>
  <c r="I167" i="2" s="1"/>
  <c r="B16" i="20" l="1"/>
  <c r="F16" i="20" s="1"/>
  <c r="G16" i="20" s="1"/>
  <c r="B15" i="20"/>
  <c r="F15" i="20" s="1"/>
  <c r="G15" i="20" l="1"/>
  <c r="G18" i="20" s="1"/>
  <c r="F18" i="20"/>
  <c r="E22" i="20" s="1"/>
  <c r="E26" i="20" s="1"/>
  <c r="E30" i="20" s="1"/>
  <c r="C34" i="29" l="1"/>
  <c r="C35" i="29" l="1"/>
  <c r="D34" i="29" l="1"/>
  <c r="C36" i="29"/>
  <c r="D30" i="29"/>
  <c r="D26" i="29"/>
  <c r="D32" i="29"/>
  <c r="D27" i="29"/>
  <c r="D25" i="29"/>
  <c r="D28" i="29"/>
  <c r="D29" i="29"/>
  <c r="D31" i="29"/>
  <c r="D33" i="29" l="1"/>
  <c r="D35" i="29" s="1"/>
</calcChain>
</file>

<file path=xl/comments1.xml><?xml version="1.0" encoding="utf-8"?>
<comments xmlns="http://schemas.openxmlformats.org/spreadsheetml/2006/main">
  <authors>
    <author>Francielle Da Silveira Pereira</author>
  </authors>
  <commentList>
    <comment ref="D2" authorId="0" shapeId="0">
      <text>
        <r>
          <rPr>
            <b/>
            <sz val="9"/>
            <color indexed="81"/>
            <rFont val="Segoe UI"/>
            <family val="2"/>
          </rPr>
          <t>Depreciação conforme regulamento da Receita Federal.</t>
        </r>
      </text>
    </comment>
  </commentList>
</comments>
</file>

<file path=xl/comments2.xml><?xml version="1.0" encoding="utf-8"?>
<comments xmlns="http://schemas.openxmlformats.org/spreadsheetml/2006/main">
  <authors>
    <author>Francielle</author>
  </authors>
  <commentList>
    <comment ref="E2" authorId="0" shapeId="0">
      <text>
        <r>
          <rPr>
            <b/>
            <sz val="9"/>
            <color indexed="81"/>
            <rFont val="Segoe UI"/>
            <family val="2"/>
          </rPr>
          <t>Depreciação conforme regulamento da Receita Federal.</t>
        </r>
      </text>
    </comment>
  </commentList>
</comments>
</file>

<file path=xl/sharedStrings.xml><?xml version="1.0" encoding="utf-8"?>
<sst xmlns="http://schemas.openxmlformats.org/spreadsheetml/2006/main" count="2373" uniqueCount="564">
  <si>
    <t>HOSPITAL UNIVERSITÁRIO DR. MIGUEL RIET CORRÊA JR. DA UNIVERSIDADE FEDERAL DO RIO GRANDE</t>
  </si>
  <si>
    <t>EMPRESA BRASILEIRA DE SERVIÇOS HOSPITALARES (EBSERH)</t>
  </si>
  <si>
    <r>
      <rPr>
        <b/>
        <sz val="10"/>
        <rFont val="Calibri"/>
        <family val="2"/>
      </rPr>
      <t xml:space="preserve">MODALIDADE DE LICITAÇÃO: </t>
    </r>
    <r>
      <rPr>
        <sz val="10"/>
        <color indexed="10"/>
        <rFont val="Calibri"/>
        <family val="2"/>
      </rPr>
      <t>xxx</t>
    </r>
  </si>
  <si>
    <r>
      <rPr>
        <b/>
        <sz val="10"/>
        <rFont val="Calibri"/>
        <family val="2"/>
      </rPr>
      <t>TERMO DE CONTRATO:</t>
    </r>
    <r>
      <rPr>
        <sz val="10"/>
        <rFont val="Calibri"/>
        <family val="2"/>
      </rPr>
      <t xml:space="preserve"> </t>
    </r>
    <r>
      <rPr>
        <sz val="10"/>
        <color indexed="10"/>
        <rFont val="Calibri"/>
        <family val="2"/>
      </rPr>
      <t>xxx</t>
    </r>
  </si>
  <si>
    <r>
      <rPr>
        <b/>
        <sz val="10"/>
        <rFont val="Calibri"/>
        <family val="2"/>
      </rPr>
      <t xml:space="preserve">EMPRESA CONTRATADA: </t>
    </r>
    <r>
      <rPr>
        <sz val="10"/>
        <color indexed="10"/>
        <rFont val="Calibri"/>
        <family val="2"/>
      </rPr>
      <t>xxx</t>
    </r>
  </si>
  <si>
    <t xml:space="preserve">COPEIRO 12 X 36 DIURNO </t>
  </si>
  <si>
    <t>TECNICO EM NUTRICÃO  12 X 36 DIURNO</t>
  </si>
  <si>
    <t>Número de meses do contrato</t>
  </si>
  <si>
    <t>Item</t>
  </si>
  <si>
    <t>TOTAL</t>
  </si>
  <si>
    <r>
      <rPr>
        <b/>
        <sz val="14"/>
        <color indexed="12"/>
        <rFont val="Arial"/>
        <family val="2"/>
      </rPr>
      <t xml:space="preserve"> </t>
    </r>
    <r>
      <rPr>
        <b/>
        <sz val="16"/>
        <color indexed="10"/>
        <rFont val="Arial"/>
        <family val="2"/>
      </rPr>
      <t>CONTA VINCULADA</t>
    </r>
  </si>
  <si>
    <r>
      <t xml:space="preserve">ANEXO ---- MODELO DE PLANILHA DE CUSTOS E FORMAÇÃO DE PREÇOS </t>
    </r>
    <r>
      <rPr>
        <b/>
        <sz val="18"/>
        <color indexed="20"/>
        <rFont val="Arial"/>
        <family val="2"/>
      </rPr>
      <t xml:space="preserve"> </t>
    </r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</si>
  <si>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</si>
  <si>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</si>
  <si>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</si>
  <si>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</si>
  <si>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</si>
  <si>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</si>
  <si>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</si>
  <si>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Rio Grande - RS</t>
  </si>
  <si>
    <t>C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</si>
  <si>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</si>
  <si>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</si>
  <si>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</si>
  <si>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</si>
  <si>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</si>
  <si>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r>
      <rPr>
        <b/>
        <sz val="15"/>
        <rFont val="Arial"/>
        <family val="2"/>
      </rPr>
      <t xml:space="preserve">1. MÓDULOS 
</t>
    </r>
    <r>
      <rPr>
        <b/>
        <sz val="12"/>
        <color indexed="8"/>
        <rFont val="Arial"/>
        <family val="2"/>
      </rPr>
      <t xml:space="preserve">Mão de obra
</t>
    </r>
    <r>
      <rPr>
        <b/>
        <sz val="11"/>
        <color indexed="8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</si>
  <si>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</si>
  <si>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</si>
  <si>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</si>
  <si>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</t>
  </si>
  <si>
    <t xml:space="preserve">Categoria Profissional (vinculada à execução contratual) </t>
  </si>
  <si>
    <t xml:space="preserve">Data-Base da Categoria (dia/mês/ano) </t>
  </si>
  <si>
    <t>Salário mínimo nacional</t>
  </si>
  <si>
    <t>Módulo 1: Composição da Remuneração (por Posto)</t>
  </si>
  <si>
    <t>Composição da Remuneração (por Posto)</t>
  </si>
  <si>
    <t>Percentual (%)</t>
  </si>
  <si>
    <t xml:space="preserve">Valor 
(R$) </t>
  </si>
  <si>
    <t xml:space="preserve">Salário-Base             (valor para 2 pessoas = 1 posto) </t>
  </si>
  <si>
    <t>Adicional de insalubridade cálc.vlr (Sal. Min. X20% x 2 postos</t>
  </si>
  <si>
    <t xml:space="preserve">Outros (especificar)                      </t>
  </si>
  <si>
    <t>-</t>
  </si>
  <si>
    <t xml:space="preserve">Remuneração 1 = Total da Remuneração de verbas de natureza salarial nas quais incidem INSS + FGTS + Férias + 13º, etc.  </t>
  </si>
  <si>
    <t>H</t>
  </si>
  <si>
    <t>Intervalo Intrajornada (Natureza indenizatória, não incide sobre INSS, FGTS, 13º, férias, etc.)</t>
  </si>
  <si>
    <r>
      <rPr>
        <b/>
        <sz val="11"/>
        <rFont val="Arial"/>
        <family val="2"/>
      </rPr>
      <t xml:space="preserve">Total da Remuneração de verbas de natureza indenizatória nas quais não incidem INSS, FGTS, Férias, 13º, etc. </t>
    </r>
  </si>
  <si>
    <t xml:space="preserve">Remuneração 2 = Total da Remuneração que o empregado irá receber </t>
  </si>
  <si>
    <t>Nota1:  O Módulo 1 refere-se ao valor mensal devido ao empregado pela prestação do serviço no período de 12 meses.</t>
  </si>
  <si>
    <t>Módulo 2 : Encargos e Benefícios Anuais, Mensais e Diários</t>
  </si>
  <si>
    <r>
      <t xml:space="preserve">Submódulo 2.1 – 13º (décimo terceiro) Salário </t>
    </r>
    <r>
      <rPr>
        <b/>
        <sz val="11"/>
        <color indexed="19"/>
        <rFont val="Arial"/>
        <family val="2"/>
      </rPr>
      <t xml:space="preserve"> </t>
    </r>
    <r>
      <rPr>
        <b/>
        <sz val="11"/>
        <color indexed="8"/>
        <rFont val="Arial"/>
        <family val="2"/>
      </rPr>
      <t>e Adicional de Férias</t>
    </r>
  </si>
  <si>
    <t>2.1</t>
  </si>
  <si>
    <r>
      <t xml:space="preserve">13º (décimo terceiro) Salário </t>
    </r>
    <r>
      <rPr>
        <b/>
        <sz val="11"/>
        <color indexed="8"/>
        <rFont val="Arial"/>
        <family val="2"/>
      </rPr>
      <t>e Adicional de Férias</t>
    </r>
  </si>
  <si>
    <t>Valor (R$)</t>
  </si>
  <si>
    <r>
      <rPr>
        <b/>
        <sz val="10"/>
        <color indexed="8"/>
        <rFont val="Arial"/>
        <family val="2"/>
      </rP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</si>
  <si>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z val="11"/>
        <color indexed="19"/>
        <rFont val="Arial"/>
        <family val="2"/>
      </rPr>
      <t xml:space="preserve"> </t>
    </r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Remuneração1, conforme Anexo XII da IN 5/17 (Férias + Adicional = 9,075% + 3,025% = 12,10%)</t>
    </r>
  </si>
  <si>
    <t>Total</t>
  </si>
  <si>
    <r>
      <rPr>
        <b/>
        <sz val="11"/>
        <color indexed="8"/>
        <rFont val="Arial"/>
        <family val="2"/>
      </rPr>
      <t xml:space="preserve">Submódulo 2.2 - Encargos Previdenciários (GPS), Fundo de Garantia por Tempo de Serviço (FGTS) e outras contribuições  </t>
    </r>
    <r>
      <rPr>
        <b/>
        <sz val="11"/>
        <color indexed="12"/>
        <rFont val="Arial"/>
        <family val="2"/>
      </rPr>
      <t>(Base de Cálculo = Módulo 1 (Rem1) + Submódulo 2.1)</t>
    </r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</si>
  <si>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</si>
  <si>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</si>
  <si>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</si>
  <si>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</si>
  <si>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</si>
  <si>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rPr>
        <b/>
        <sz val="11"/>
        <color indexed="8"/>
        <rFont val="Arial"/>
        <family val="2"/>
      </rPr>
      <t xml:space="preserve">RAT x FAP 
</t>
    </r>
    <r>
      <rPr>
        <b/>
        <sz val="8"/>
        <color indexed="10"/>
        <rFont val="Arial"/>
        <family val="2"/>
      </rPr>
      <t>Cálculo do valor: % do RAT x FAP (Fator Acidentário de Prevenção de cada empresa)</t>
    </r>
  </si>
  <si>
    <t>RAT =</t>
  </si>
  <si>
    <t xml:space="preserve"> FAP =</t>
  </si>
  <si>
    <t xml:space="preserve">SESC ou SESI                                                                                                 </t>
  </si>
  <si>
    <t>E</t>
  </si>
  <si>
    <t xml:space="preserve">SENAC ou SENAI                                                                                           </t>
  </si>
  <si>
    <t>F</t>
  </si>
  <si>
    <t xml:space="preserve">SEBRAE                                                                                                              </t>
  </si>
  <si>
    <t>G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</si>
  <si>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</si>
  <si>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</si>
  <si>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</si>
  <si>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</si>
  <si>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</si>
  <si>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</si>
  <si>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</rPr>
      <t xml:space="preserve">Transporte                                                          </t>
    </r>
    <r>
      <rPr>
        <b/>
        <sz val="10"/>
        <color indexed="10"/>
        <rFont val="Arial"/>
        <family val="2"/>
      </rPr>
      <t>Cálculo do valor: [(2xVTx30) – (6%xSB)]</t>
    </r>
  </si>
  <si>
    <r>
      <rPr>
        <b/>
        <sz val="1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>A.1)  Valor da passagem do transporte coletivo no município de
                prestação dos serviços</t>
    </r>
  </si>
  <si>
    <r>
      <rPr>
        <b/>
        <sz val="1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>A.2) Quantidade de passagens por dia por empregado</t>
    </r>
  </si>
  <si>
    <t xml:space="preserve">     A.3) Quantidade de dias do mês de recebimento de passagens</t>
  </si>
  <si>
    <t xml:space="preserve">     A.4) Participação do empregado em percentual do salário-base (cláus. 35)</t>
  </si>
  <si>
    <r>
      <t xml:space="preserve">Auxílio-Refeição/Alimentação  </t>
    </r>
    <r>
      <rPr>
        <b/>
        <sz val="10"/>
        <color indexed="10"/>
        <rFont val="Arial"/>
        <family val="2"/>
      </rPr>
      <t>Cálculo do valor = [(30xVA)x(1-0,19)]</t>
    </r>
  </si>
  <si>
    <r>
      <t xml:space="preserve">     </t>
    </r>
    <r>
      <rPr>
        <b/>
        <sz val="10"/>
        <color indexed="10"/>
        <rFont val="Arial"/>
        <family val="2"/>
      </rPr>
      <t xml:space="preserve">B.1) Valor do Auxílio-Alimentação  </t>
    </r>
  </si>
  <si>
    <r>
      <rPr>
        <b/>
        <sz val="1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</si>
  <si>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</si>
  <si>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Plano e Benefício Social Familiar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</si>
  <si>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</si>
  <si>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</si>
  <si>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</si>
  <si>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t xml:space="preserve">13º (décimo terceiro) Salário </t>
    </r>
    <r>
      <rPr>
        <b/>
        <sz val="10"/>
        <color indexed="8"/>
        <rFont val="Arial"/>
        <family val="2"/>
      </rPr>
      <t>e Adicional de Férias</t>
    </r>
  </si>
  <si>
    <t>Módulo 3 - Provisão para Rescisão</t>
  </si>
  <si>
    <t>Provisão para Rescisão</t>
  </si>
  <si>
    <r>
      <t xml:space="preserve">Aviso Prévio Indenizado     </t>
    </r>
    <r>
      <rPr>
        <b/>
        <sz val="8"/>
        <color indexed="10"/>
        <rFont val="Arial"/>
        <family val="2"/>
      </rPr>
      <t xml:space="preserve">Cálculo do valor = [Rem1/12 + 13º/12 + Férias/12 + (1/3xFérias)/12] x (30/30=1) x 5% de rotatividade anual - Os reflexos de 13º, F e 1/3F são referentes a 1 mês de APInd - </t>
    </r>
    <r>
      <rPr>
        <b/>
        <sz val="8"/>
        <color indexed="62"/>
        <rFont val="Arial"/>
        <family val="2"/>
      </rPr>
      <t>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</si>
  <si>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</si>
  <si>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Prévio Trabalhado       </t>
    </r>
    <r>
      <rPr>
        <b/>
        <sz val="10"/>
        <color indexed="62"/>
        <rFont val="Arial"/>
        <family val="2"/>
      </rPr>
      <t>(</t>
    </r>
    <r>
      <rPr>
        <b/>
        <sz val="9"/>
        <color indexed="62"/>
        <rFont val="Arial"/>
        <family val="2"/>
      </rPr>
      <t>negociar extinção/redução na 1ª prorrogação)</t>
    </r>
    <r>
      <rPr>
        <b/>
        <sz val="9"/>
        <color indexed="10"/>
        <rFont val="Arial"/>
        <family val="2"/>
      </rPr>
      <t xml:space="preserve">  Cálculo do valor= [(Rem1/30)x7]/</t>
    </r>
    <r>
      <rPr>
        <b/>
        <sz val="11"/>
        <color indexed="12"/>
        <rFont val="Arial"/>
        <family val="2"/>
      </rPr>
      <t>12</t>
    </r>
    <r>
      <rPr>
        <b/>
        <sz val="9"/>
        <color indexed="10"/>
        <rFont val="Arial"/>
        <family val="2"/>
      </rPr>
      <t xml:space="preserve"> meses do contratox100% dos empregados - ao final do contrato  </t>
    </r>
  </si>
  <si>
    <t>Incidência de GPS, FGTS e outras contribuições sobre o Aviso Prévio Trabalhado</t>
  </si>
  <si>
    <r>
      <t>Multa do FGTS sobre o Aviso PrévioTrabalhado e Aviso Prévio Indenizado</t>
    </r>
    <r>
      <rPr>
        <b/>
        <sz val="8"/>
        <color indexed="10"/>
        <rFont val="Arial"/>
        <family val="2"/>
      </rPr>
      <t xml:space="preserve">Obrigatória a cotação de 4% sobre o valor do Módulo 1 – Composição da Remuneração1, conforme Anexo XII da IN Seges nº 5/2017 </t>
    </r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</si>
  <si>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</si>
  <si>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</si>
  <si>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Submódulo 4.1 – Substituto nas Ausências Legais</t>
  </si>
  <si>
    <t>4.1</t>
  </si>
  <si>
    <t>Substituto nas Ausências Legais</t>
  </si>
  <si>
    <r>
      <t>Substituto na cobertura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9,0755% sobre o valor do Módulo 1 – Composição da Remuneração, conforme Anexo XII da IN 5/17 (Férias + Adicional = 9,075% + 3,025% = 12,10%)</t>
    </r>
  </si>
  <si>
    <r>
      <t xml:space="preserve">Substituto na cobertura de Ausências Legais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</si>
  <si>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Substituto na cobertura de Licença-Paternidade
</t>
    </r>
    <r>
      <rPr>
        <b/>
        <sz val="10"/>
        <color indexed="10"/>
        <rFont val="Arial"/>
        <family val="2"/>
      </rPr>
      <t>Cálculo do valor = 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</si>
  <si>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Substituto na cobertura de Ausência por acidente de trabalho
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</si>
  <si>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</si>
  <si>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>Substituto na cobertura de Outras ausências (especificar)
Substituto na cobertura de Ausência por doença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 xml:space="preserve">(incluído)
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)/30)x3dias]/12 
Incluído por permissão da IN Seges nº 5/2017, Anexo VII-B, item 1.7, alíneas "b" e "c".5.</t>
    </r>
  </si>
  <si>
    <t>Incidência dos encargos do Submódulo 2.2 sobre o total do Submódulo 4.1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</si>
  <si>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</si>
  <si>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</si>
  <si>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</si>
  <si>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</si>
  <si>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</si>
  <si>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</si>
  <si>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</si>
  <si>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</si>
  <si>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</si>
  <si>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</si>
  <si>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</si>
  <si>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Epis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</si>
  <si>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</si>
  <si>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</si>
  <si>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</si>
  <si>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</si>
  <si>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</si>
  <si>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</si>
  <si>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</si>
  <si>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</si>
  <si>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</si>
  <si>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</si>
  <si>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</si>
  <si>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sz val="11"/>
        <color theme="1"/>
        <rFont val="Calibri"/>
        <family val="2"/>
        <scheme val="minor"/>
      </rPr>
      <t xml:space="preserve">  </t>
    </r>
    <r>
      <rPr>
        <b/>
        <sz val="10"/>
        <rFont val="Arial"/>
        <family val="2"/>
      </rPr>
      <t xml:space="preserve">a) Cofins </t>
    </r>
    <r>
      <rPr>
        <sz val="8.5"/>
        <color indexed="10"/>
        <rFont val="Arial"/>
        <family val="2"/>
      </rPr>
      <t>(depende do regime de tributação - utilizada a hipótese de Lucro Real ou Presumido)</t>
    </r>
  </si>
  <si>
    <r>
      <rPr>
        <sz val="11"/>
        <color theme="1"/>
        <rFont val="Calibri"/>
        <family val="2"/>
        <scheme val="minor"/>
      </rPr>
      <t xml:space="preserve">  </t>
    </r>
    <r>
      <rPr>
        <b/>
        <sz val="10"/>
        <rFont val="Arial"/>
        <family val="2"/>
      </rPr>
      <t xml:space="preserve">b) PIS       </t>
    </r>
    <r>
      <rPr>
        <sz val="9"/>
        <color indexed="10"/>
        <rFont val="Arial"/>
        <family val="2"/>
      </rPr>
      <t>(depende do regime de tributação - utilizada a hipótese de Lucro Real ou Presumido)</t>
    </r>
  </si>
  <si>
    <r>
      <rPr>
        <b/>
        <sz val="10"/>
        <rFont val="Arial"/>
        <family val="2"/>
      </rPr>
      <t xml:space="preserve"> c) IRPJ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39"/>
        <rFont val="Arial"/>
        <family val="2"/>
      </rPr>
      <t>-</t>
    </r>
    <r>
      <rPr>
        <b/>
        <sz val="9"/>
        <color indexed="39"/>
        <rFont val="Arial"/>
        <family val="2"/>
      </rPr>
      <t xml:space="preserve">  Em face dos Acórdãos TCU nºs 950/2007-P e 205/2018-P, o licitante não pode cotar expressamente este tributo.</t>
    </r>
  </si>
  <si>
    <r>
      <rPr>
        <b/>
        <sz val="10"/>
        <rFont val="Arial"/>
        <family val="2"/>
      </rPr>
      <t xml:space="preserve"> d) CSLL </t>
    </r>
    <r>
      <rPr>
        <b/>
        <sz val="10"/>
        <color indexed="39"/>
        <rFont val="Arial"/>
        <family val="2"/>
      </rPr>
      <t xml:space="preserve">- </t>
    </r>
    <r>
      <rPr>
        <b/>
        <sz val="9"/>
        <color indexed="39"/>
        <rFont val="Arial"/>
        <family val="2"/>
      </rPr>
      <t xml:space="preserve"> Em face dos Acórdãos TCU nºs 950/2007-P e 205/2018-P, o licitante não pode cotar expressamente este tributo.</t>
    </r>
  </si>
  <si>
    <t>C.2   Tributos estaduais (especificar)</t>
  </si>
  <si>
    <t>C.3   Tributos municipais (especificar)</t>
  </si>
  <si>
    <t xml:space="preserve">  a) ISS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</si>
  <si>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</si>
  <si>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</si>
  <si>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</si>
  <si>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</si>
  <si>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</si>
  <si>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</si>
  <si>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r>
      <rPr>
        <b/>
        <sz val="12"/>
        <rFont val="Arial"/>
        <family val="2"/>
      </rPr>
      <t xml:space="preserve">
</t>
    </r>
    <r>
      <rPr>
        <b/>
        <sz val="11"/>
        <rFont val="Arial"/>
        <family val="2"/>
      </rPr>
      <t xml:space="preserve">2. QUADRO-RESUMO DO CUSTO POR POSTO DE TRABALHO
</t>
    </r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</si>
  <si>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</si>
  <si>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</si>
  <si>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</si>
  <si>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</si>
  <si>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</si>
  <si>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</si>
  <si>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</si>
  <si>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Valor Total por Posto</t>
  </si>
  <si>
    <t>Valor da hora da insalubridade</t>
  </si>
  <si>
    <t>Valor da hora do salário base</t>
  </si>
  <si>
    <t xml:space="preserve">   a) ISS</t>
  </si>
  <si>
    <t>ESPECIFICAÇÕES</t>
  </si>
  <si>
    <t>Descrição dos Uniformes (por funcionário no HU FURG):</t>
  </si>
  <si>
    <t>BLUSAS DE LÃ</t>
  </si>
  <si>
    <t>Básicas de lã, manga longa de cor branca, sem estampa, gola alta (opcional para estações frias)</t>
  </si>
  <si>
    <t>CALÇADOS</t>
  </si>
  <si>
    <t>Cor branca, adequados e leves, fechado e confortável, antiderrapante, sem cadarço e sem salto</t>
  </si>
  <si>
    <t>Cor branca, malha de algodão sem estampas e gola redonda</t>
  </si>
  <si>
    <t>CRACHÁ</t>
  </si>
  <si>
    <t>Da empresa com foto, nome da empresa e do funcionário e cargo</t>
  </si>
  <si>
    <t>Cor verde, manga curta, sem estampas, tecido oxfordine (33% poliéster, 67% algodão), sem botões, bolsos com zíper, com o logotipo da empresa no lado superior esquerdo</t>
  </si>
  <si>
    <t>Cor verde, manga longa, sem estampas, tecido oxfordine (33% poliéster, 67% algodão), sem botões, punhos com elástico, bolsos com zíper, com o logotipo da empresa no lado superior esquerdo, em tamanho adequado para utilizar blusa de lã por baixo quando necessário (estações frias)</t>
  </si>
  <si>
    <t>POSTOS CORRESPONDENTES</t>
  </si>
  <si>
    <t>Material napa, não descartável, tipo frontal, 1,20m de altura, conforme legislação específica</t>
  </si>
  <si>
    <t>Material 100% TNT, manga longa, punho com elástico, fechamento em tiras</t>
  </si>
  <si>
    <t>Material látex, forro interno de algodão e acabamento antiderrapante</t>
  </si>
  <si>
    <t>Material látex 100%, ambidestra, transparente</t>
  </si>
  <si>
    <t>Todos os cargos</t>
  </si>
  <si>
    <t>LUVA DE PROTEÇÃO TÉRMICA</t>
  </si>
  <si>
    <t>Ambidestra, de proteção ao calor dos utensílios, confeccionada em aramida ou silicone, punho de 20cm de comprimento, conforme Legislação específica</t>
  </si>
  <si>
    <t>Cor branca, material TNT, com elástico, tripla</t>
  </si>
  <si>
    <t>Material resistente, não descartável, tiras ajustáveis na cabeça, aprovada pelo Ministério do Trabalho para uso hospitalar</t>
  </si>
  <si>
    <t>Material policarbonato resistente, não descartável, visor incolor</t>
  </si>
  <si>
    <t>Copeiro banco de leite</t>
  </si>
  <si>
    <t>Cor branca, material TNT, com elástico, 30g</t>
  </si>
  <si>
    <t>Cor branca, material TNT, com elástico, 20g</t>
  </si>
  <si>
    <t>Tipo de Serviço</t>
  </si>
  <si>
    <t>POSTO</t>
  </si>
  <si>
    <t>COPEIRO (A)</t>
  </si>
  <si>
    <t>Posto</t>
  </si>
  <si>
    <t>TÉCNICO (A) EM NUTRIÇÃO</t>
  </si>
  <si>
    <t>MÓDULO  A  –  Matéria-Prima Alimentar base para a dieta padrão para 30 dias, de acordo com  quadros de detalhamento de cada refeição (Anexo A).</t>
  </si>
  <si>
    <t>N.º ITEM</t>
  </si>
  <si>
    <t>GÊNERO/PRODUTO ALIMENTÍCIO</t>
  </si>
  <si>
    <t>UNIDADE</t>
  </si>
  <si>
    <t>Quantidade estimada pronta para consumo*</t>
  </si>
  <si>
    <t>Refeições em que será usado</t>
  </si>
  <si>
    <t>Quem receberá</t>
  </si>
  <si>
    <t>CUSTO UNITÁRIO</t>
  </si>
  <si>
    <t>CUSTO MENSAL</t>
  </si>
  <si>
    <t>Achocolatado caixa (embalagem individual - 200ml)</t>
  </si>
  <si>
    <t>unidade</t>
  </si>
  <si>
    <t xml:space="preserve">Ceia </t>
  </si>
  <si>
    <t>Pacientes + residentes + mães</t>
  </si>
  <si>
    <t>Açúcar refinado em sachê (5g)</t>
  </si>
  <si>
    <t>Desjejum + Café da Tarde</t>
  </si>
  <si>
    <t>Desj.: Todos                       CT: pac.+ resid. + mães</t>
  </si>
  <si>
    <t>Arroz  Branco tipo 1</t>
  </si>
  <si>
    <t>gramas</t>
  </si>
  <si>
    <t>Almoço e jantar</t>
  </si>
  <si>
    <t>Todos</t>
  </si>
  <si>
    <t>Azeite Extra Virgem em sachê (4ml)</t>
  </si>
  <si>
    <t>Biscoito doce ( embalagem individual - 26g)</t>
  </si>
  <si>
    <t>Café da tarde + ceia</t>
  </si>
  <si>
    <t>Pac.+ resid. + mães</t>
  </si>
  <si>
    <t>Biscoito Salgado (embalage individual - 26g)</t>
  </si>
  <si>
    <t>Bolo diversos com 100g em embalagens individuais plásticas fechadas e transparentes</t>
  </si>
  <si>
    <t>Café em sachê (1,3g)</t>
  </si>
  <si>
    <t>Doces industrializados (rapadura, mariola, bombom, paçoquinha, cocada, doce de batata, doce de abóbora, doce de figo, doce de pêssego, doce de abacaxi)</t>
  </si>
  <si>
    <t xml:space="preserve">Almoço </t>
  </si>
  <si>
    <t xml:space="preserve">Farofa </t>
  </si>
  <si>
    <t>Feijão carioquinha tipo1</t>
  </si>
  <si>
    <t>Feijão preto tipo 1</t>
  </si>
  <si>
    <t>Filé de peito, sobrecoxa sem pele e sem osso</t>
  </si>
  <si>
    <r>
      <t xml:space="preserve">FRUTAS - </t>
    </r>
    <r>
      <rPr>
        <sz val="11"/>
        <color indexed="8"/>
        <rFont val="Arial"/>
        <family val="2"/>
      </rPr>
      <t>Abacate / abacaxi/ ameixa fresca / banana /  bergamota/caqui / figo/  goiaba /  kiwi/  laranja / maçã / mamão / manga/  melancia/ melão/ morango/ nectarina/ pera/ pêssego/ uva servidas picadas ou inteiras embaladas individualmente</t>
    </r>
  </si>
  <si>
    <t>Colação+ almoço+ café da tarde + jantar</t>
  </si>
  <si>
    <t>Al + jant.= Todos             Col e CT: pac.+resid.+mães</t>
  </si>
  <si>
    <t>Gelatina, sagu, frutas caramelizadas</t>
  </si>
  <si>
    <t>Almoço</t>
  </si>
  <si>
    <t>Geléia sachê (10g)</t>
  </si>
  <si>
    <t>Café da Tarde</t>
  </si>
  <si>
    <t>Guarnição especial -Suflê de vegetais, quiche, empadão, lasanha e pastel</t>
  </si>
  <si>
    <t>Iogurte diversos (embalagem individual - 170-200g)</t>
  </si>
  <si>
    <t>Ceia</t>
  </si>
  <si>
    <t xml:space="preserve">Leite pasteurizado UHT integral </t>
  </si>
  <si>
    <t>ml</t>
  </si>
  <si>
    <t>Desj.: pac.+ acomp.                             CT: pac.</t>
  </si>
  <si>
    <t>Lentilha tipo 1</t>
  </si>
  <si>
    <t>Lombo ou pernil suíno sem osso</t>
  </si>
  <si>
    <t>Manteiga sachê (10g)</t>
  </si>
  <si>
    <t>Massas- Penne , talharim , espaguete, fusili, nhoque, ravioli, capeleti</t>
  </si>
  <si>
    <t>Óleo (10 ml por dia para cada refeição)</t>
  </si>
  <si>
    <t>Pão doce com 50g em embalagens individuais plásticas fechadas e transparentes</t>
  </si>
  <si>
    <t>Pão Frances com 50g em embalagens individuais plásticas fechadas e transparentes</t>
  </si>
  <si>
    <t>Patinho ou coxão de dentro ou alcatra</t>
  </si>
  <si>
    <t>Peixe pescada, linguado, panga em filé/posta</t>
  </si>
  <si>
    <t>Polenta</t>
  </si>
  <si>
    <t>Sal Sachê (1g)</t>
  </si>
  <si>
    <t>Sanduiche com recheio proteíco (50g de pão e 50 g de recheio em embalagens individuais plásticas fechadas e transparentes</t>
  </si>
  <si>
    <t>Sanduiche com recheio vegetal (50g de pão e 50 g de recheio em embalagens individuais plásticas fechadas e transparentes)</t>
  </si>
  <si>
    <t xml:space="preserve">Sobrecoxa , coxa sem pele e com osso </t>
  </si>
  <si>
    <t>Sobremesa - Ambrosia, arroz de leite, flan, pudim, mousse, torta de bolacha, pavê</t>
  </si>
  <si>
    <t>Suco caixa 200ml 100% fruta</t>
  </si>
  <si>
    <t>Desjejum + café da tarde+ ceia</t>
  </si>
  <si>
    <t>Desj: R +   CT: R+M e        Ceia: pac+ res.+mães</t>
  </si>
  <si>
    <t>Tubérculos- Aipim, batata doce, batata inglesa</t>
  </si>
  <si>
    <r>
      <rPr>
        <b/>
        <sz val="11"/>
        <color indexed="8"/>
        <rFont val="Arial"/>
        <family val="2"/>
      </rPr>
      <t>Vegetais para guarnição:</t>
    </r>
    <r>
      <rPr>
        <sz val="11"/>
        <color indexed="8"/>
        <rFont val="Arial"/>
        <family val="2"/>
      </rPr>
      <t xml:space="preserve"> abobrinha, abóbora, beterraba, cenoura, chuchu, vagem, repolho verde, espinafre, brócolis, batata doce, batata inglesa, couve flor, couve manteiga, berinjela</t>
    </r>
  </si>
  <si>
    <t>Vinagre em sachê (4ml)</t>
  </si>
  <si>
    <t>* Na quantidade pronta para consumo não foram considerados ingredientes como sal, molhos, temperos,quantidade crua, etc. necessários para a confecção das preparações conforme quadros de detalhamento das refeições Anexo A não estão conteplados nesta tabela.</t>
  </si>
  <si>
    <r>
      <rPr>
        <b/>
        <sz val="11"/>
        <color rgb="FF000000"/>
        <rFont val="Arial"/>
        <family val="2"/>
      </rPr>
      <t>Vegetais folhosos para salada:</t>
    </r>
    <r>
      <rPr>
        <sz val="11"/>
        <color rgb="FF000000"/>
        <rFont val="Arial"/>
        <family val="2"/>
      </rPr>
      <t xml:space="preserve"> alface crespa, alface roxa, alface americana, alface lisa, rúcula, couve, agrião, radiche, espinafre, acelga</t>
    </r>
  </si>
  <si>
    <r>
      <rPr>
        <b/>
        <sz val="11"/>
        <color rgb="FF000000"/>
        <rFont val="Arial"/>
        <family val="2"/>
      </rPr>
      <t>Vegetais não folhosos para saladas:</t>
    </r>
    <r>
      <rPr>
        <sz val="11"/>
        <color rgb="FF000000"/>
        <rFont val="Arial"/>
        <family val="2"/>
      </rPr>
      <t xml:space="preserve"> Abobrinha , beterraba, cenoura, tomate, repolho verde, repolho roxo, pepino, cebola, pimentões, nabo.</t>
    </r>
  </si>
  <si>
    <t>GRUPO</t>
  </si>
  <si>
    <t>ALIMENTO</t>
  </si>
  <si>
    <t>Unidade</t>
  </si>
  <si>
    <t>PORÇÃO</t>
  </si>
  <si>
    <t>VALOR UNITÁRIO R$</t>
  </si>
  <si>
    <t>VALOR TOTAL MENSAL R$</t>
  </si>
  <si>
    <t>Frutas/sobremesas</t>
  </si>
  <si>
    <t>Gelatina sabores diversos</t>
  </si>
  <si>
    <t>Sobremesas com preparo</t>
  </si>
  <si>
    <t>Doces industrializados</t>
  </si>
  <si>
    <t>Frutas- Abacaxi, abacate, ameixa fresca, banana, caqui, goiaba, laranja, maça, manga, mamão, melancia, melão, nectarina, pera, tangerina/bergamota, pêssego, morango, uva, kiwi</t>
  </si>
  <si>
    <t>Complementos</t>
  </si>
  <si>
    <t>Coquetel laxante (caldo de ameixa)</t>
  </si>
  <si>
    <t>Suco caixa 100% fruta 200ml</t>
  </si>
  <si>
    <t>Água de coco (embalagem individual 200ml)</t>
  </si>
  <si>
    <t>Chá (ervas variadas) - 1 sachê para 220ml de água</t>
  </si>
  <si>
    <t>Suco de Laranja Natural (220ml)</t>
  </si>
  <si>
    <t>Café -  1 sachê (1,3g) para 220ml de água</t>
  </si>
  <si>
    <t>Lácteos</t>
  </si>
  <si>
    <t>Leite pasteurizado UHT integral, semi-desnatado ou desnatado com ou sem lactose ou leite de soja</t>
  </si>
  <si>
    <t>Leite pasteurizado UHT integral ou desnatado com ou sem lactose ou leite de soja preparado com cacau ou achocolatado ou outro farináceo</t>
  </si>
  <si>
    <t>Leite UHT vegetal diversos exceto soja</t>
  </si>
  <si>
    <t>Mingau de Farinhas e cereais variados</t>
  </si>
  <si>
    <t>Iogurte de Frutas Diversos (embalagem individual - 170-200g)</t>
  </si>
  <si>
    <t>Iogurte Natural com até 2 ingredientes (embalagem individual - 170-200g)</t>
  </si>
  <si>
    <t>Produtos de Panificação</t>
  </si>
  <si>
    <t>Pão Frances com 50 g em embalagens individuais plásticas fechadas e transparentes</t>
  </si>
  <si>
    <t>Bolo sem glútem - 100g em embalagens individuais plásticas fechadas e transparentes</t>
  </si>
  <si>
    <t>Biscoitos (25-30g) sem glútem - 100g em embalagens individuais plásticas fechadas e transparentes</t>
  </si>
  <si>
    <t>Pães sem glútem - 50g em embalagens individuais plásticas fechadas e transparentes</t>
  </si>
  <si>
    <t>Bolos diversos diet com 100g em embalagens individuais plásticas fechadas e transparentes</t>
  </si>
  <si>
    <t xml:space="preserve">Biscoito Industrializado Doce/ Salgado 26g </t>
  </si>
  <si>
    <t>Cuca, pão doce 50g em embalagens individuais plásticas fechadas e transparentes</t>
  </si>
  <si>
    <t>Sanduiche com recheio vegetal (50g de pão e 50 g de recheio acondicionados em embalagens individuais plásticas fechadas e transparentes)</t>
  </si>
  <si>
    <t>Refeição</t>
  </si>
  <si>
    <t>Arroz Branco ou Integral tipo1</t>
  </si>
  <si>
    <t>Feijões, Lentilha, Grão de Bico, Ervilha tipo1</t>
  </si>
  <si>
    <t>Canja, Creme, Caldos e Sopas diversas.</t>
  </si>
  <si>
    <t>Proteína (Animal e Vegetal)</t>
  </si>
  <si>
    <t>gramas s/osso</t>
  </si>
  <si>
    <t>gramas c/osso</t>
  </si>
  <si>
    <t>Omelete, Ovo cozido</t>
  </si>
  <si>
    <t>Massas Diversas, Vegetal A,B,C, Farofa, Polenta</t>
  </si>
  <si>
    <t>Salada Vegetal A e B</t>
  </si>
  <si>
    <t>Água</t>
  </si>
  <si>
    <t>Água Mineral garrafa de 500ml</t>
  </si>
  <si>
    <t>Lanche Padrão</t>
  </si>
  <si>
    <t xml:space="preserve">Kit Lanche 1 (Suco caixa 100% fruta – 200ml + Bolacha doce/salgada/integral: 26g)
</t>
  </si>
  <si>
    <t xml:space="preserve">Kit Lanche 2 (Iogurte 170-200g + Bolacha doce/salgada/integral: 26g)
</t>
  </si>
  <si>
    <t>Kit suco para exame</t>
  </si>
  <si>
    <t xml:space="preserve">Suco caixa 100% fruta de cor clara (4 unidades de suco  de 200ml cada) </t>
  </si>
  <si>
    <t>Módulos</t>
  </si>
  <si>
    <t xml:space="preserve">   Suco/leite Módulo - 220ml ou Mingau Módulo 300g</t>
  </si>
  <si>
    <t>Nº ITEM</t>
  </si>
  <si>
    <t>UTENSÍLIO</t>
  </si>
  <si>
    <t>QUANTIDADE</t>
  </si>
  <si>
    <t>VIDA UTIL (MENSAL)</t>
  </si>
  <si>
    <t>Bandeja retangular de plástico resistente, de cor única (cor diferente das bandejas do Refeitório), medidas aproximadamente 45x31 cm</t>
  </si>
  <si>
    <t>Colher de servir super resistente, em aço inox, cabo longo de aproximadamente 33 cm de comprimento</t>
  </si>
  <si>
    <t>Concha super resistente, em aço inox, cabo longo de aproximadamente 33 cm de comprimento</t>
  </si>
  <si>
    <t>Copo medidor de plástico resistente, com bico dosador, graduado, com capacidade de 1 litro</t>
  </si>
  <si>
    <t>Jarra plástica resistente, com tampa, com bico dosador, graduada, com capacidade de 2 litros</t>
  </si>
  <si>
    <t>Pegador multiuso super resistente, em aço inox, cabo longo de aproximadamente 28 cm</t>
  </si>
  <si>
    <t xml:space="preserve">Pratos fundos </t>
  </si>
  <si>
    <t>Jogo de talheres Inox ( colher sopa, colher de sobremesa, faca, garfo) com 24 unidades</t>
  </si>
  <si>
    <t>Bico anatômico/ortodôntico universal avulso. Material: silicone para líquidos pouco consistentes (fluxo lento), macio e transparente com furo padrão inócuo, isento de Bisfenol, para mamadeira de formato anatômico, para mamadeira de 80 até 250 ml, sem defeitos ou rebarbas, resistente a autoclavação e uso em micro-ondas; acondicionado em embalagem tipo blister.</t>
  </si>
  <si>
    <t>Borrifador produzido em plástico polipropileno, com bico regulador de dispersão, capacidade para 500 ml.</t>
  </si>
  <si>
    <t>Caixa térmica com termômetro externo digital: caixa com isolamento térmico. Material polipropileno. Isolante térmico com espuma de poliuretano EPS, construída com matéria prima ecologicamente correta,Cor: diversas. Com alça de transporte. Tampa dupla e articulada, Dimensões aproximadas: (AxLxP): 24x35x24xcm, capacidade: 12 litros</t>
  </si>
  <si>
    <t>Caixa térmica com termômetro externo digital: caixa com isolamento térmico. Material polipropileno.Isolante térmico com espuma de poliuretano EPS, construída com matéria prima ecologicamente correta, Cores: diversas. Com alça de transporte. Tampa dupla e articulada, Dimensões aproximadas: (AxLxP): 37x45x30xcm, capacidade: 34 litros</t>
  </si>
  <si>
    <t>Chaleira em inox. Características adicionais com tampa. Alça em baquelite ou material termoplástico. Capacidade: 2 litros</t>
  </si>
  <si>
    <t>Coador. Diâmetro: 15 a 18 cm. Cabo e aro (em polipropileno).  Rede (em aço inox). Sem soldas e emendas.</t>
  </si>
  <si>
    <t>Coador. Diâmetro: 6 a 8 cm.  Cabo, aro e rede (em aço inox). Sem emendas e soldas resistente a esterilização em autoclave.</t>
  </si>
  <si>
    <t>Escova para lavagem de mamadeiras, cabo em polipropileno, cerdas em nylon e núcleo em arame de aço inoxidável coberto com polietileno tereftalato (PET), dimensões aproximadas: LxAxP (mm) = 92x342x75. </t>
  </si>
  <si>
    <t>Escova para lavagem de vidraria, com cerda natural escura, com cabo de metal. Dimensões aproximadas: Comprimento total: 34 cm; diâmetro da escova: 1 cm; comprimento da escova:16 cm.</t>
  </si>
  <si>
    <t>Jarra medidora de vidro, com alça, para micro-ondas, graduada. Capacidade: 1 litro. Marca aprovada: Marinex</t>
  </si>
  <si>
    <t>Jarra plástica com capacidade para 2 litros, com tampa formato redondo, plástico resistente, que não penetra odores, com bico direcionador impedindo vazamento e derramamento, para bebidas quentes ou frias, asa inteira pegadora com excelente espessura e inteira, encaixe apropriado para as mãos, lavável em lava louças industrial e utilizada em micro-ondas. Medidas aproximadas: 19 comp. x 13 cm largura x 22 cm altura. Marcas aprovadas Coza, Sanremo, Plasvale.</t>
  </si>
  <si>
    <t>Jarra plástica com capacidade para 4 litros, com tampa formato redondo, plástico resistente, que não penetra odores, com bico direcionador impedindo vazamento e derramamento, para bebidas quentes ou frias, asa inteira pegadora com excelente espessura e inteira, encaixe apropriado para as mãos, lavável em lava louças industrial e utilizada em micro-ondas. Marcas aprovadas Coza, Sanremo, Plasvale.</t>
  </si>
  <si>
    <t>Leiteira tipo canecão industrial, resistente, de alumínio nº 20, alça firme de baquelite para proteção ao calor, medidas aproximadas: 20 cm diâmetro e 21 cm altura</t>
  </si>
  <si>
    <t>Organizador/multiuso em polipropileno na cor branca ou translucido com alça ergonômica e tampa com trava nos dois lados, material não reciclado para uso em alimentos. Dimensões externas aproximadas: comprimento 40x largura 27x altura 36 cm capacidade: 30 litros. Marca aprovada: Plasvale</t>
  </si>
  <si>
    <t>Organizador/multiuso em polipropileno na cor branca ou translucido com alça ergonômica e tampa com trava nos dois lados, material não reciclado para uso em alimentos. Dimensões externas aproximadas: comprimento 65x largura 45x altura 25 cm capacidade: 30 litros Marca aprovada: Plasvale.</t>
  </si>
  <si>
    <t>Organizador/multiuso em polipropileno na cor branca ou translucido com alça ergonômica e tampa com trava nos dois lados, material não reciclado para uso em alimentos. Dimensões externas aproximadas: comprimento 65x largura 45x altura 40 cm capacidade: 30 litros Marca aprovada: Plasvale.</t>
  </si>
  <si>
    <t>Organizador/multiuso em polipropileno na cor branca ou translucido com alça ergonômica e tampa com trava nos dois lados, material não reciclado. Dimensões externas aproximadas: comprimento 40 x largura 27 x altura 23 cm.   Apresentar catálogo.</t>
  </si>
  <si>
    <t>Pote retangular – material: plástico resistente, ideal para freezer, micro-ondas e lava louças. Pegadores laterais que facilitam o manuseio do pote, capacidade entre 3,1 a 3,5 litros.</t>
  </si>
  <si>
    <t>Material para Banco de Leite Humano</t>
  </si>
  <si>
    <t>Caixa térmica com termômetro externo digital: caixa com isolamento térmico. Material polipropileno. Isolante térmico com espuma de poliuretano EPS, construída com matéria prima ecologicamente correta, Cor: diversas. Com alça de transporte Tampa dupla e articulada, Dimensões aproximadas: (AxLxP): 24x35x24xcm, capacidade: 12 litros</t>
  </si>
  <si>
    <t>VALOR TOTAL</t>
  </si>
  <si>
    <t>MÓDULO  C  –  Descartáveis para acondicionamento e distribuição das refeições com base na dieta padrão na copa central e refeitório do HU-FURG.</t>
  </si>
  <si>
    <t>Nº. ITEM</t>
  </si>
  <si>
    <t>DESCARTÁVEIS</t>
  </si>
  <si>
    <t>Canudo biodegradável dobrável embalagem individual</t>
  </si>
  <si>
    <t>Desj. + C.T</t>
  </si>
  <si>
    <t>Colher de sobremesa descartável</t>
  </si>
  <si>
    <t xml:space="preserve"> Alm. + jantar</t>
  </si>
  <si>
    <t>Colher de sopa descartável</t>
  </si>
  <si>
    <t>Alm. + jantar</t>
  </si>
  <si>
    <t>Copo Plástico descartável de 200ml</t>
  </si>
  <si>
    <t>Desj + col. +alm. +jant+ceia</t>
  </si>
  <si>
    <t xml:space="preserve">Copos térmicos descartáveis com tampa 250ml </t>
  </si>
  <si>
    <t>Copos térmicos descartáveis com tampa 300ml, para sopas e feijões</t>
  </si>
  <si>
    <t>Faca de sobremesa descartável</t>
  </si>
  <si>
    <t>Faca para refeição descartável</t>
  </si>
  <si>
    <t>Garfo para refeição descartável</t>
  </si>
  <si>
    <t>Garrafa plástica descartável com tampa, capacidade de 2 litros</t>
  </si>
  <si>
    <t>Kit exame</t>
  </si>
  <si>
    <t>Guardanapo de papel branco não reciclado</t>
  </si>
  <si>
    <t>des.+ col. + alm.+ct+ jan+ ceia</t>
  </si>
  <si>
    <t>Marmita térmica com tampa transparente, com 3 divisórias, funda,  aproximadamente 1200ml</t>
  </si>
  <si>
    <t>Palheta e/ou mexedor 11 cm</t>
  </si>
  <si>
    <t>Palito de dente embalagem individual</t>
  </si>
  <si>
    <t>Pote descartável com tampa de 100ml, para sobremesa</t>
  </si>
  <si>
    <t>Pote descartável de 150 ml com tampa, para salada</t>
  </si>
  <si>
    <t>Frasco plástico descartável graduado, tipo coletor universal estéril, com tampa, aproximadamente 80 ml</t>
  </si>
  <si>
    <t>Fórmula infantil isolamento</t>
  </si>
  <si>
    <t>Saco plástico para talheres</t>
  </si>
  <si>
    <t>Desj. + alm+ Ct+Jant.</t>
  </si>
  <si>
    <t>Saco Plástico  para Coleta Amostra de Alimentos com Tarja Estéril </t>
  </si>
  <si>
    <t>Todas as preparações</t>
  </si>
  <si>
    <t>REFEIÇÕES EM QUE SERÁ USADO</t>
  </si>
  <si>
    <t>EQUIPAMENTOS</t>
  </si>
  <si>
    <t>QUANTIDADE ESTIMADA</t>
  </si>
  <si>
    <t>CUSTO MENSAL TOTAL</t>
  </si>
  <si>
    <t>Equipamentos que deverão ser instalados nas dependências do HU-FURG</t>
  </si>
  <si>
    <t>Equipamentos que ficarão alocados na Copa Central</t>
  </si>
  <si>
    <t>BALCÃO INOX TÉRMICO PARA MESA (TIPO BUFFET DE MESA TÉRMICO) 8 CUBAS QUENTES: estrutura construída em aço inox 430 e Cubas Gastronômicas (GNs) em aço inox 304. - Pés de borracha - Lâmpada piloto - Botão Termostato Automático do tipo capilar de bulbo (20°C a 120°C) que mantém a temperatura da água e economiza energia. - Cubas Gastronômicas tamanho 1/2 x 100 - (32,5 x 26,5 x 10,0) C x L x A - Tampas em inox. Dimensões aproximadas do Balcão térmico de mesa: (1375 x 595 x 230) cm (C x L x A). - Dimensões aproximadas das cubas: (32,5 x 26,5 x 10,0) cm C x L x A -  POTÊNCIA: -127V - 2000W - 2.0kW/h ou 220V - 2500W - 2.5kW/h</t>
  </si>
  <si>
    <t>BALCÃO TÉRMICO TIPO SELF SERVICE QUENTE 8 CUBAS: construído em aço inox AISI430,  cubas gastronômicas em aço inox AISI304, a estrutura tubular com pintura eletrostática, rodízios com trava, o protetor salivar em aço inox AISI430, com iluminação fluorescente. Aquecimento e controle da temperatura são realizados através de resistência (2.000W ou 2.500W), termostato do tipo capilar de bulbo (20 a 120ºC) e lâmpada piloto. Medidas aproximadas: 8 CUBAS: (C x P x A)1.445 x 595 x 1.255.  Voltagem: 110V ou 220V.  POTÊNCIA 110V: 2.000 W ,CONSUMO 110V: 2,0 KW/H ou POTÊNCIA 220V: 2.500 W CONSUMO 220V: 2,5 KW/H . </t>
  </si>
  <si>
    <t>PASS THROUGH PARA CONSERVAÇÃO DE TEMPERATURA: 18 Assadeiras, temperatura: máx. 60ºC, Resistência Elétrica, com controlador de temperatura eletrônico digital, capacidade 18 GN'S 1/1 - 100MM  ( Não Inclusas), gabinete interno e externo em aço inox 430. Medidas aproximadas : altura 2020cm, largura 690cm, profundidade 890cm, nº de portas 02, capacidade aproximada de 600 litros, Consumo 0,35, frequência 50 ou 60 Hz. </t>
  </si>
  <si>
    <t>RECHAUD TÉRMICO 3 CUBAS: Cubas 1/2 X 100  cuba de 1/2. Construído em aço inox brilhante AISI430 e cubas gastronômicas (GNs) em aço inox AISI304. Rechaud Térmico IBET. Resistência de 1.000W a 2.000W; Termostato do tipo capilar de bulbo (20 a 120ºC); Lâmpada piloto. INFORMAÇÕES TÉCNICAS: Medidas aproximadas do rechaud - A x L x C = 23,0 x 38,5 x 85,5 cm; - Medidas aproximadas da cuba - A x L x C = 10,0 x 26,5 x 32,5 cm</t>
  </si>
  <si>
    <t>REFRIGERADOR AUTO SERVICO 2 PORTAS: conservação em temperatura, de + 1 C a + 7 C. Isolamento térmico 100% injetado em poliuretano de alta densidade, revestimento externo da frente em aço inox AISI 430 escovado, revestimento interno em aço pré pintado branco, sistema de refrigeração = Ar forçado (Frost free), ecológico e econômico, quadro das portas com sistema anti- transpirante, portas de vidro duplo temperado, pés com regulagem de altura, 4 prateleiras aramadas por porta, reguláveis e pintadas em epóxi branco, controlador eletrônico digital com indicador de temperatura, degelo automático, gás refrigerante R134 a Iluminação por barras de LED na vertical c/ interruptor. MODELO: KAS 2 P ( 2 Portas ), dimensão = F x P x A = 1260 x 0650 x 2020 mm, capacidade bruta ( L ) =  aproximada de 800 Lts. Frequência (  Hz ) = 60 Hz, Consumo ( Kw/h ) = 0,47 Kw/h.</t>
  </si>
  <si>
    <t>TERMÔMETRO DIGITAL TIPO ESPETO: à Prova d'água com Alarme -50 +300°C Divisão 1 °C. Termômetro portátil; Visor em cristal líquido de fácil visualização; Haste em aço inox de 14,5 cm com terminal pontiagudo; Função Alarme; Função Hold; Resistente à água. Especificação Técnica: Escala: -50 +300 °C, Resolução: 1 °C, Exatidão: -10 °C a 100°C = ± 1°C, Acima de 200 °C ± 2%, no restante da escala ± 2° C, Dimensão do Corpo: 97x30x23 mm, Dimensão da haste: 145 mm, Diâmetro da haste: 4 mm, Peso: 39g, Alimentação: Pilha 1,5v – Tipo LR 44</t>
  </si>
  <si>
    <t>Equipamentos que ficarão alocados no Lactário/Sondário</t>
  </si>
  <si>
    <t>Banho maria digital. Para atender ao aquecimento do leite humano em lactário à 36°c. Corpo metálico (estrutura monobloco, em aço inox polido), resistente a produtos químicos corrosivos. Cuba isolada termicamente em aço inox, sem emendas com cantos arredondados; temperatura controlada por sistema PID com indicação digital (ambiente + 5°c à 175°c), resolução 0,1°c, estabilidade de± 0,5°c, capacidade min 07 litros de água e até 12 frascos tipo mamadeira. Garantia mínima de 01 (um) ano.</t>
  </si>
  <si>
    <t>Banho maria digital. Para atender ao aquecimento das fórmulas e mamadeiras em lactário à 36°c. Corpo metálico (estrutura monobloco, em aço inox polido), resistente a produtos químicos corrosivos. Cuba isolada termicamente em aço inox, sem emendas com cantos arredondados; temperatura controlada por sistema PID com indicação digital (ambiente + 5°c à 175°c), resolução 0,1°c, estabilidade de± 0,5°c, capacidade: min 12 litros água e até 24 frascos tipo mamadeira. Garantia mínima de 01 (um) ano.</t>
  </si>
  <si>
    <t>Carro tipo plataforma, 2 planos -  em aço inox 304 escovado.  Rodizio de 4″.  Tubos de 1 polegada com proteção de 1/2 polegada. (Dimensões aproximadas: 90x70x45cm), com gaveta.</t>
  </si>
  <si>
    <t>Coifa de parede 90cm, dupla função depurador/exaustor, com redução de ruídos, 3 velocidades, 110V</t>
  </si>
  <si>
    <t>Jarra elétrica com capacidade de 1,7 litro, filtro coador, botão para abertura automática da tampa, jarra removível e alça resistente, lâmpada piloto e desligamento automático ao ferver a água em 100ºC.</t>
  </si>
  <si>
    <t>Termo-higrômetro de parede digital para ambiente interno (-10°C a 50°C). Alimentação: 1 pilha. Dimensões aproximada: 110x70x20 mm.</t>
  </si>
  <si>
    <t>Termômetro digital haste longa flexível, temperatura mínima, máxima e atual, com certificado de calibração  (-50°C à 70°C)</t>
  </si>
  <si>
    <t>Termômetro digital infravermelho (sem contato) estilo pistola, com visor de LCD e luz de fundo.  Faixa de medição da temperatura entre -30º e 260ºc. Emissividade com valor de 0,95. Campo de visão de aproximadamente 81. Desligamento e polaridade automáticos. Indicação de bateria fraca. Deve acompanhar: manual de instrução em português, certificado de calibração e bateria. Marcas aprovadas: Incoterm - Scan temp (st-500) e Skill - Tec (skti-550).</t>
  </si>
  <si>
    <t>PASS THROUGH PARA CONSERVAÇÃO DE TEMPERATURA: Pass Through aquecido, 18 assadeiras, temperatura: máx. 60ºC, Resistência Elétrica, com controlador de temperatura eletrônico digital, capacidade 18 GN'S 1/1 - 100MM  (Não Inclusas), gabinete interno e externo em aço inox 430. Medidas aproximadas : altura 2020cm, largura 690cm, profundidade 890cm, nº de portas 02, capacidade aproximada de 600 litros, Consumo 0,35, frequência 50 ou 60 Hz.</t>
  </si>
  <si>
    <t>CARRO TÉRMICO PARA TRANSPORTE DE ALIMENTOS: Carro térmico com compartimento quente, capacidade em torno de 30  a 36 bandejas na medida aproximada de 40 x 30 cm, com espaço aproximado entre as bandejas de 8 cm, construído totalmente em chapa de aço inox com isolamento em lã de vidro, dotado de duas portas verticais vedadas por guarnição em toda a volta e sustentadas por dobradiças resistentes, tampo superior com varandas laterais em tubo inox, base construída em perfil inoxidável com proteção em toda a volta por para-choque de borracha, Deve possuir 4 rodízios de 5” ou 125 mm de diâmetro com rolamento, sendo 2 fixo e 2 giratórios com freio, cabo de locomoção em ambos os lados, Aquecimento através de resistência elétrica e com temperatura ajustável e controlada através de termostato, com lâmpada sinalizadora, Dimensões aproximadas: comprimento:120 cm, largura: 60 cm (máximo 65 cm), altura: 140 cm, temperatura controlada até 85°C, silencioso, bivolt. Garantia mínima de 12 meses. </t>
  </si>
  <si>
    <t>CONSERVADOR/REFRIGERADOR VERTICAL:  Temperatura: Resfriados 0° a +7°C / Congelados -10° a -16°C / Congelados -18º a -22º. Refrigeração: Estática com serpentina, com degelo manual. Controle de Temperatura: Termostato dupla ação. Prateleiras aramadas: 4 níveis reguláveis e inclináveis; Porta: Cega com fechamento automático. Pés reguláveis. Dimensões Internas 565x668x1540mm (FxPxA). Capacidade aproximada de 575 litros. Consumo 5,49 kw/dia. Velocidade 110v - 60Hz ou 220v - 50/60 Hz.</t>
  </si>
  <si>
    <t>Custos Indiretos, Tributos e Lucro</t>
  </si>
  <si>
    <t>%</t>
  </si>
  <si>
    <t>C.1</t>
  </si>
  <si>
    <t>Tributos Federais (1,65% Pis, 7,60% Cofins)</t>
  </si>
  <si>
    <t>C.2</t>
  </si>
  <si>
    <t>Tributos Estaduais (ICMS)</t>
  </si>
  <si>
    <t>Demais Custos indiretos</t>
  </si>
  <si>
    <t>R$</t>
  </si>
  <si>
    <t>Módulo A – Matéria prima alimentar</t>
  </si>
  <si>
    <t>Módulo B – Utensílios</t>
  </si>
  <si>
    <t>Módulo D - Equipamentos</t>
  </si>
  <si>
    <t>SUBTOTAL (A+B+C+D)</t>
  </si>
  <si>
    <t>TRIBUTOS</t>
  </si>
  <si>
    <t>QUADRO RESUMO DA PROPOSTA</t>
  </si>
  <si>
    <t>DESCRIÇÃO</t>
  </si>
  <si>
    <t>PORCENTAGEM</t>
  </si>
  <si>
    <t>Demais Custos</t>
  </si>
  <si>
    <t>TOTAIS</t>
  </si>
  <si>
    <t>Café da tarde</t>
  </si>
  <si>
    <t>Jantar</t>
  </si>
  <si>
    <t>Jjantar</t>
  </si>
  <si>
    <t>Colação</t>
  </si>
  <si>
    <t xml:space="preserve">Desjejum </t>
  </si>
  <si>
    <t>Desjejum</t>
  </si>
  <si>
    <t>Serviço</t>
  </si>
  <si>
    <t>Quantitativo Mensal</t>
  </si>
  <si>
    <t xml:space="preserve">Preço Total Estimado/Mês (2) </t>
  </si>
  <si>
    <t xml:space="preserve">Preço Total Estimado/Ano (3) </t>
  </si>
  <si>
    <t>Porções extras</t>
  </si>
  <si>
    <t>*</t>
  </si>
  <si>
    <t>Módulo A.1 - Matéria Prima alimentar Refeições extras</t>
  </si>
  <si>
    <t>Copeiro diurno, copeiro lactário e copeiro banco de leite</t>
  </si>
  <si>
    <r>
      <t xml:space="preserve">Submódulo 2.2 - Encargos Previdenciários (GPS), Fundo de Garantia por Tempo de Serviço (FGTS) e outras contribuições  </t>
    </r>
    <r>
      <rPr>
        <b/>
        <sz val="10"/>
        <color indexed="12"/>
        <rFont val="Arial"/>
        <family val="2"/>
      </rPr>
      <t>(Base de Cálculo = Módulo 1 (Rem1) + Submódulo 2.1)</t>
    </r>
  </si>
  <si>
    <t>A.1</t>
  </si>
  <si>
    <r>
      <t xml:space="preserve">Qtd de postos </t>
    </r>
    <r>
      <rPr>
        <b/>
        <sz val="10"/>
        <color rgb="FFFF0000"/>
        <rFont val="Calibri"/>
        <family val="2"/>
      </rPr>
      <t>(C)</t>
    </r>
  </si>
  <si>
    <r>
      <t xml:space="preserve">Valor Total Mensal </t>
    </r>
    <r>
      <rPr>
        <b/>
        <sz val="10"/>
        <color rgb="FFFF0000"/>
        <rFont val="Calibri"/>
        <family val="2"/>
      </rPr>
      <t>(D)=BxC</t>
    </r>
  </si>
  <si>
    <r>
      <t xml:space="preserve">Valor Total Anual </t>
    </r>
    <r>
      <rPr>
        <b/>
        <sz val="10"/>
        <color rgb="FFFF0000"/>
        <rFont val="Calibri"/>
        <family val="2"/>
      </rPr>
      <t xml:space="preserve">(E)=Dx12 </t>
    </r>
  </si>
  <si>
    <t>Tipo de serviço (A)</t>
  </si>
  <si>
    <t>Valor proposto por posto (B)</t>
  </si>
  <si>
    <t>Quadro-demonstrativo</t>
  </si>
  <si>
    <t xml:space="preserve"> TOTAL</t>
  </si>
  <si>
    <r>
      <t xml:space="preserve">PROCESSO DE ABERTURA: </t>
    </r>
    <r>
      <rPr>
        <sz val="10"/>
        <color indexed="10"/>
        <rFont val="Calibri"/>
        <family val="2"/>
      </rPr>
      <t>xxx</t>
    </r>
  </si>
  <si>
    <t>COPEIRO 12 X 36 DIURNO (BANCO DE LEITE)</t>
  </si>
  <si>
    <t>COPEIRO 12 X 36 DIURNO (LACTARIO)</t>
  </si>
  <si>
    <t>COPEIRO 12 X 36 NOTURNO (LACTARIO)</t>
  </si>
  <si>
    <t>TECNICO EM NUTRIÇÃO  12 X 36 DIURNO (LACTARIO)</t>
  </si>
  <si>
    <t xml:space="preserve">Salário-Base (valor para 2 pessoas = 1 posto) </t>
  </si>
  <si>
    <t xml:space="preserve">Data: </t>
  </si>
  <si>
    <t xml:space="preserve">Adicional de insalubridade cálc.vlr (Sal. Min. X20% x 2 postos </t>
  </si>
  <si>
    <t xml:space="preserve">Adicional de insalubridade cálc.vlr (Sal. Min. x 20% x 2 postos) </t>
  </si>
  <si>
    <t>Adicional Noturno Cálc. Valor (vlr da hora c/insalubr x 20%x(7x1,1428571)x 30 dias</t>
  </si>
  <si>
    <r>
      <t xml:space="preserve">Submódulo 2.2 - Encargos Previdenciários (GPS), Fundo de Garantia por Tempo de Serviço (FGTS) e outras contribuições  </t>
    </r>
    <r>
      <rPr>
        <b/>
        <sz val="11"/>
        <color indexed="12"/>
        <rFont val="Arial"/>
        <family val="2"/>
      </rPr>
      <t>(Base de Cálculo = Módulo 1 (Rem1) + Submódulo 2.1)</t>
    </r>
  </si>
  <si>
    <t>CAMISETA MANGA CURTA</t>
  </si>
  <si>
    <t>CAMISETA MANGA LONGA</t>
  </si>
  <si>
    <t>SCRUB MANGA CURTA</t>
  </si>
  <si>
    <t>SCRUB MANGA LONGA</t>
  </si>
  <si>
    <t>QUANTIDADE ANUAL POR FUNCIONÁRIO</t>
  </si>
  <si>
    <t>VALOR TOTAL ANUAL POR FUNCIONÁRIO (R$)</t>
  </si>
  <si>
    <t>VALOR UNITÁRIO (R$)</t>
  </si>
  <si>
    <t xml:space="preserve">VALOR TOTAL ANUAL POR POSTO </t>
  </si>
  <si>
    <t>ITEM</t>
  </si>
  <si>
    <t>VALOR UNITARIO (R$)</t>
  </si>
  <si>
    <t>TODOS OS CARGOS</t>
  </si>
  <si>
    <t>QTD. DE MESES DO CONTRATO</t>
  </si>
  <si>
    <t>VALOR MENSAL POR POSTO (R$)</t>
  </si>
  <si>
    <t>TOTAL ANUAL DE EPI POR POSTO (R$)</t>
  </si>
  <si>
    <t>EPIS</t>
  </si>
  <si>
    <t>Nº</t>
  </si>
  <si>
    <t>RELAÇÃO DE UTILIZAÇÃO POR CARGO</t>
  </si>
  <si>
    <t>MÓDULO  A  –  Matéria-Prima Alimentar base para a dieta padrão para 30 dias, de acordo com quadros de detalhamento de cada refeição (Anexo A).</t>
  </si>
  <si>
    <r>
      <t xml:space="preserve">AVENTAL DESCARTÁVEL </t>
    </r>
    <r>
      <rPr>
        <b/>
        <sz val="10"/>
        <color rgb="FF0070C0"/>
        <rFont val="Calibri"/>
        <family val="2"/>
        <scheme val="minor"/>
      </rPr>
      <t>(CAIXA COM 10 UNIDADES)</t>
    </r>
  </si>
  <si>
    <r>
      <t xml:space="preserve">LUVA DE BORRACHA 
</t>
    </r>
    <r>
      <rPr>
        <b/>
        <sz val="10"/>
        <color rgb="FF0070C0"/>
        <rFont val="Calibri"/>
        <family val="2"/>
        <scheme val="minor"/>
      </rPr>
      <t>(PAR)</t>
    </r>
  </si>
  <si>
    <r>
      <t xml:space="preserve">LUVA DESC. PROC. NÃO CIRÚRGICO
</t>
    </r>
    <r>
      <rPr>
        <b/>
        <sz val="10"/>
        <color rgb="FF0070C0"/>
        <rFont val="Calibri"/>
        <family val="2"/>
        <scheme val="minor"/>
      </rPr>
      <t xml:space="preserve"> (CAIXA COM 100 UNIDS)</t>
    </r>
  </si>
  <si>
    <r>
      <t xml:space="preserve">MÁSCARA DESCARTÁVEL                 </t>
    </r>
    <r>
      <rPr>
        <b/>
        <sz val="10"/>
        <color rgb="FF0070C0"/>
        <rFont val="Calibri"/>
        <family val="2"/>
        <scheme val="minor"/>
      </rPr>
      <t>(CAIXA C/ 50 UNIDS)</t>
    </r>
  </si>
  <si>
    <r>
      <t xml:space="preserve">ÓCULOS PROTEÇÃO FACIAL </t>
    </r>
    <r>
      <rPr>
        <b/>
        <sz val="10"/>
        <color rgb="FF0070C0"/>
        <rFont val="Calibri"/>
        <family val="2"/>
        <scheme val="minor"/>
      </rPr>
      <t>(UNIDADE)</t>
    </r>
  </si>
  <si>
    <r>
      <t xml:space="preserve">PROPÉ DESCARTÁVEL </t>
    </r>
    <r>
      <rPr>
        <b/>
        <sz val="10"/>
        <color rgb="FF0070C0"/>
        <rFont val="Calibri"/>
        <family val="2"/>
        <scheme val="minor"/>
      </rPr>
      <t>(UNIDADE)</t>
    </r>
  </si>
  <si>
    <r>
      <t xml:space="preserve">TOUCA DESCARTÁVEL </t>
    </r>
    <r>
      <rPr>
        <b/>
        <sz val="10"/>
        <color rgb="FF0070C0"/>
        <rFont val="Calibri"/>
        <family val="2"/>
        <scheme val="minor"/>
      </rPr>
      <t>(PACOTE C/ 100 UNIDADES)</t>
    </r>
  </si>
  <si>
    <r>
      <t xml:space="preserve">AVENTAL NAPA 
</t>
    </r>
    <r>
      <rPr>
        <b/>
        <sz val="10"/>
        <color rgb="FF0070C0"/>
        <rFont val="Calibri"/>
        <family val="2"/>
        <scheme val="minor"/>
      </rPr>
      <t>(UNIDADE)</t>
    </r>
  </si>
  <si>
    <r>
      <t xml:space="preserve">Copo dosador para fórmula infantil em polipropileno atóxico (livre de Bisfenol A), incolor, com tampa com fechamento por pressão (cor </t>
    </r>
    <r>
      <rPr>
        <b/>
        <sz val="10"/>
        <color rgb="FF000000"/>
        <rFont val="Arial"/>
        <family val="2"/>
      </rPr>
      <t>verde</t>
    </r>
    <r>
      <rPr>
        <sz val="10"/>
        <color rgb="FF000000"/>
        <rFont val="Arial"/>
        <family val="2"/>
      </rPr>
      <t xml:space="preserve">), uso hospitalar, bordas suaves e arredondadas, capacidade de </t>
    </r>
    <r>
      <rPr>
        <b/>
        <sz val="10"/>
        <color rgb="FF000000"/>
        <rFont val="Arial"/>
        <family val="2"/>
      </rPr>
      <t>60 ml</t>
    </r>
    <r>
      <rPr>
        <sz val="10"/>
        <color rgb="FF000000"/>
        <rFont val="Arial"/>
        <family val="2"/>
      </rPr>
      <t>, escala de graduação com intervalos de 10 ml em 10 ml (marcas em alto relevo de fácil visualização), não estéril, resistente à fervura. Autoclavável por método de vapor em 120°c por até 15 minutos.</t>
    </r>
  </si>
  <si>
    <r>
      <t xml:space="preserve">Copo dosador para aleitamento materno em polipropileno atóxico (livre de Bisfenol A), incolor, com tampa com fechamento por pressão (cor </t>
    </r>
    <r>
      <rPr>
        <b/>
        <sz val="10"/>
        <color rgb="FF000000"/>
        <rFont val="Arial"/>
        <family val="2"/>
      </rPr>
      <t>lilás</t>
    </r>
    <r>
      <rPr>
        <sz val="10"/>
        <color rgb="FF000000"/>
        <rFont val="Arial"/>
        <family val="2"/>
      </rPr>
      <t xml:space="preserve">), uso hospitalar, bordas suaves e arredondadas, capacidade de </t>
    </r>
    <r>
      <rPr>
        <b/>
        <sz val="10"/>
        <color rgb="FF000000"/>
        <rFont val="Arial"/>
        <family val="2"/>
      </rPr>
      <t>60 ml</t>
    </r>
    <r>
      <rPr>
        <sz val="10"/>
        <color rgb="FF000000"/>
        <rFont val="Arial"/>
        <family val="2"/>
      </rPr>
      <t>, escala de graduação com intervalos de 10 ml em 10 ml (marcas em alto relevo de fácil visualização), não estéril, resistente à fervura. Autoclavável por método de vapor em 120°C por até 15 minutos.</t>
    </r>
  </si>
  <si>
    <t>Nº item</t>
  </si>
  <si>
    <t>Utensílio</t>
  </si>
  <si>
    <t>Vida útil (meses)</t>
  </si>
  <si>
    <t xml:space="preserve"> Custo Unitário (R$)</t>
  </si>
  <si>
    <t xml:space="preserve">Custo Mensal (R$) </t>
  </si>
  <si>
    <t>Quant. (anual)</t>
  </si>
  <si>
    <t xml:space="preserve">Custo total (R$) </t>
  </si>
  <si>
    <r>
      <t xml:space="preserve">MÁSCARA DE PROTEÇÃO N95 OU PFF2 </t>
    </r>
    <r>
      <rPr>
        <b/>
        <sz val="10"/>
        <color rgb="FF0070C0"/>
        <rFont val="Calibri"/>
        <family val="2"/>
        <scheme val="minor"/>
      </rPr>
      <t>(UNIDADE)</t>
    </r>
  </si>
  <si>
    <t>Material para Lactário/Sondário</t>
  </si>
  <si>
    <t>QUADRO RESUMO EPI POR POSTO</t>
  </si>
  <si>
    <t>MATERIAIS E EQUIPAMENTOS (LACTÁRIO)</t>
  </si>
  <si>
    <t>MATERIAIS E EQUIPAMENTOS (BANCO DE LEITE)</t>
  </si>
  <si>
    <t>QUADRO RESUMO DE MATERIAIS E EQUIPAMENTOS POR LOCAL</t>
  </si>
  <si>
    <t>VALOR TOTAL MENSAL (R$)</t>
  </si>
  <si>
    <t>QTD. POSTOS POR LOCAL</t>
  </si>
  <si>
    <t>VALOR TOTAL POR POSTO (R$)</t>
  </si>
  <si>
    <r>
      <t xml:space="preserve">FRUTAS - </t>
    </r>
    <r>
      <rPr>
        <sz val="10"/>
        <color indexed="8"/>
        <rFont val="Arial"/>
        <family val="2"/>
      </rPr>
      <t>Abacate / abacaxi/ ameixa fresca / banana /  bergamota/caqui / figo/  goiaba /  kiwi/  laranja / maçã / mamão / manga/  melancia/ melão/ morango/ nectarina/ pera/ pêssego/ uva servidas picadas ou inteiras embaladas individualmente</t>
    </r>
  </si>
  <si>
    <r>
      <rPr>
        <b/>
        <sz val="10"/>
        <color rgb="FF000000"/>
        <rFont val="Arial"/>
        <family val="2"/>
      </rPr>
      <t>Vegetais folhosos para salada:</t>
    </r>
    <r>
      <rPr>
        <sz val="10"/>
        <color rgb="FF000000"/>
        <rFont val="Arial"/>
        <family val="2"/>
      </rPr>
      <t xml:space="preserve"> alface crespa, alface roxa, alface americana, alface lisa, rúcula, couve, agrião, radiche, espinafre, acelga</t>
    </r>
  </si>
  <si>
    <r>
      <rPr>
        <b/>
        <sz val="10"/>
        <color rgb="FF000000"/>
        <rFont val="Arial"/>
        <family val="2"/>
      </rPr>
      <t>Vegetais não folhosos para saladas:</t>
    </r>
    <r>
      <rPr>
        <sz val="10"/>
        <color rgb="FF000000"/>
        <rFont val="Arial"/>
        <family val="2"/>
      </rPr>
      <t xml:space="preserve"> Abobrinha , beterraba, cenoura, tomate, repolho verde, repolho roxo, pepino, cebola, pimentões, nabo.</t>
    </r>
  </si>
  <si>
    <r>
      <rPr>
        <b/>
        <sz val="10"/>
        <color indexed="8"/>
        <rFont val="Arial"/>
        <family val="2"/>
      </rPr>
      <t>Vegetais para guarnição:</t>
    </r>
    <r>
      <rPr>
        <sz val="10"/>
        <color indexed="8"/>
        <rFont val="Arial"/>
        <family val="2"/>
      </rPr>
      <t xml:space="preserve"> abobrinha, abóbora, beterraba, cenoura, chuchu, vagem, repolho verde, espinafre, brócolis, batata doce, batata inglesa, couve flor, couve manteiga, berinjela</t>
    </r>
  </si>
  <si>
    <r>
      <t xml:space="preserve">Achocolatado caixa </t>
    </r>
    <r>
      <rPr>
        <sz val="10"/>
        <rFont val="Arial"/>
        <family val="2"/>
      </rPr>
      <t>(embalagem individual - 200ml)</t>
    </r>
  </si>
  <si>
    <t xml:space="preserve">     A.1)  Valor da passagem do transporte coletivo no município de
                prestação dos serviços</t>
  </si>
  <si>
    <t xml:space="preserve">     A.2) Quantidade de passagens por dia por empregado</t>
  </si>
  <si>
    <t xml:space="preserve">     B.1) Valor do Auxílio-Alimentação  </t>
  </si>
  <si>
    <t xml:space="preserve">     B.2) Quantidade de dias do mês de recebimento de auxílio-alimentação</t>
  </si>
  <si>
    <r>
      <rPr>
        <b/>
        <sz val="10"/>
        <color rgb="FFFF0000"/>
        <rFont val="Arial"/>
        <family val="2"/>
      </rPr>
      <t xml:space="preserve">Base de cálculo para o Custo de Reposição do Profissional Ausente (substituto): BCCPA = Rem1 + 13º + Férias + 1/3Férias </t>
    </r>
    <r>
      <rPr>
        <b/>
        <sz val="10"/>
        <color indexed="25"/>
        <rFont val="Arial"/>
        <family val="2"/>
      </rPr>
      <t>-</t>
    </r>
    <r>
      <rPr>
        <b/>
        <sz val="10"/>
        <color indexed="32"/>
        <rFont val="Arial"/>
        <family val="2"/>
      </rPr>
      <t xml:space="preserve"> (exceto a linha “A” que tem % fixo pela conta vinculada e o Afastamento Maternidade1)</t>
    </r>
    <r>
      <rPr>
        <b/>
        <sz val="10"/>
        <color indexed="10"/>
        <rFont val="Arial"/>
        <family val="2"/>
      </rPr>
      <t xml:space="preserve"> - </t>
    </r>
    <r>
      <rPr>
        <sz val="10"/>
        <color indexed="8"/>
        <rFont val="Arial"/>
        <family val="2"/>
      </rPr>
      <t xml:space="preserve">Conforme item 89 do Relatório do Acórdão TCU nº 1.753/2008 do Plenário
</t>
    </r>
    <r>
      <rPr>
        <b/>
        <sz val="10"/>
        <color indexed="8"/>
        <rFont val="Arial"/>
        <family val="2"/>
      </rPr>
      <t>OBS A SER EXCLUÍDA:O valor das Férias acima, quando tiver conta vinculada, deve ser o mesmo  do item 4.1.”A” abaixo</t>
    </r>
    <r>
      <rPr>
        <sz val="10"/>
        <color indexed="8"/>
        <rFont val="Arial"/>
        <family val="2"/>
      </rPr>
      <t xml:space="preserve">. </t>
    </r>
  </si>
  <si>
    <r>
      <rPr>
        <b/>
        <sz val="10"/>
        <color rgb="FFFF0000"/>
        <rFont val="Arial"/>
        <family val="2"/>
      </rPr>
      <t>Base de cálculo para o Custo de Reposição do Profissional Ausente (substituto): BCCPA = Rem1 + 13º + Férias + 1/3Férias -</t>
    </r>
    <r>
      <rPr>
        <b/>
        <sz val="10"/>
        <color indexed="32"/>
        <rFont val="Arial"/>
        <family val="2"/>
      </rPr>
      <t xml:space="preserve"> (exceto a linha “A” que tem % fixo pela conta vinculada e o Afastamento Maternidade1)</t>
    </r>
    <r>
      <rPr>
        <b/>
        <sz val="10"/>
        <color indexed="10"/>
        <rFont val="Arial"/>
        <family val="2"/>
      </rPr>
      <t xml:space="preserve"> - </t>
    </r>
    <r>
      <rPr>
        <sz val="10"/>
        <color indexed="8"/>
        <rFont val="Arial"/>
        <family val="2"/>
      </rPr>
      <t xml:space="preserve">Conforme item 89 do Relatório do Acórdão TCU nº 1.753/2008 do Plenário
</t>
    </r>
    <r>
      <rPr>
        <b/>
        <sz val="10"/>
        <color indexed="8"/>
        <rFont val="Arial"/>
        <family val="2"/>
      </rPr>
      <t>OBS A SER EXCLUÍDA:O valor das Férias acima, quando tiver conta vinculada, deve ser o mesmo  do item 4.1.”A” abaixo</t>
    </r>
    <r>
      <rPr>
        <sz val="10"/>
        <color indexed="8"/>
        <rFont val="Arial"/>
        <family val="2"/>
      </rPr>
      <t xml:space="preserve">. </t>
    </r>
  </si>
  <si>
    <r>
      <rPr>
        <b/>
        <sz val="10"/>
        <rFont val="Arial"/>
        <family val="2"/>
      </rPr>
      <t>Base de cálculo para o Custo de Reposição do Profissional Ausente (substituto): BCCPA = Rem1 + 13º + Férias + 1/3Férias -</t>
    </r>
    <r>
      <rPr>
        <b/>
        <sz val="10"/>
        <color indexed="32"/>
        <rFont val="Arial"/>
        <family val="2"/>
      </rPr>
      <t xml:space="preserve"> (exceto a linha “A” que tem % fixo pela conta vinculada e o Afastamento Maternidade1)</t>
    </r>
    <r>
      <rPr>
        <b/>
        <sz val="10"/>
        <color indexed="10"/>
        <rFont val="Arial"/>
        <family val="2"/>
      </rPr>
      <t xml:space="preserve"> - </t>
    </r>
    <r>
      <rPr>
        <sz val="10"/>
        <color indexed="8"/>
        <rFont val="Arial"/>
        <family val="2"/>
      </rPr>
      <t xml:space="preserve">Conforme item 89 do Relatório do Acórdão TCU nº 1.753/2008 do Plenário
</t>
    </r>
    <r>
      <rPr>
        <b/>
        <sz val="10"/>
        <color indexed="8"/>
        <rFont val="Arial"/>
        <family val="2"/>
      </rPr>
      <t>OBS A SER EXCLUÍDA:O valor das Férias acima, quando tiver conta vinculada, deve ser o mesmo  do item 4.1.”A” abaixo</t>
    </r>
    <r>
      <rPr>
        <sz val="10"/>
        <color indexed="8"/>
        <rFont val="Arial"/>
        <family val="2"/>
      </rPr>
      <t xml:space="preserve">. </t>
    </r>
  </si>
  <si>
    <r>
      <rPr>
        <b/>
        <sz val="10"/>
        <color rgb="FFFF0000"/>
        <rFont val="Arial"/>
        <family val="2"/>
      </rPr>
      <t xml:space="preserve">Base de cálculo para o Custo de Reposição do Profissional Ausente (substituto): BCCPA = Rem1 + 13º + Férias + 1/3Férias - </t>
    </r>
    <r>
      <rPr>
        <b/>
        <sz val="10"/>
        <color indexed="32"/>
        <rFont val="Arial"/>
        <family val="2"/>
      </rPr>
      <t>(exceto a linha “A” que tem % fixo pela conta vinculada e o Afastamento Maternidade1)</t>
    </r>
    <r>
      <rPr>
        <b/>
        <sz val="10"/>
        <color indexed="10"/>
        <rFont val="Arial"/>
        <family val="2"/>
      </rPr>
      <t xml:space="preserve"> - </t>
    </r>
    <r>
      <rPr>
        <sz val="10"/>
        <color indexed="8"/>
        <rFont val="Arial"/>
        <family val="2"/>
      </rPr>
      <t xml:space="preserve">Conforme item 89 do Relatório do Acórdão TCU nº 1.753/2008 do Plenário
</t>
    </r>
    <r>
      <rPr>
        <b/>
        <sz val="10"/>
        <color indexed="8"/>
        <rFont val="Arial"/>
        <family val="2"/>
      </rPr>
      <t>OBS A SER EXCLUÍDA:O valor das Férias acima, quando tiver conta vinculada, deve ser o mesmo  do item 4.1.”A” abaixo</t>
    </r>
    <r>
      <rPr>
        <sz val="10"/>
        <color indexed="8"/>
        <rFont val="Arial"/>
        <family val="2"/>
      </rPr>
      <t xml:space="preserve">. </t>
    </r>
  </si>
  <si>
    <t>QUANT. ESTIMADA (MÊS)</t>
  </si>
  <si>
    <t>Subtotal de itens extras</t>
  </si>
  <si>
    <t>Subtotal de lanche padrão</t>
  </si>
  <si>
    <t>Subotal de kit suco para exame</t>
  </si>
  <si>
    <t>Subtotal de módulos</t>
  </si>
  <si>
    <t>TOTAL GERAL (ITENS EXTRAS + LANCHE PADRÃO + KIT SUCO + MÓDULOS)</t>
  </si>
  <si>
    <t>UNIFORMES (PARA TODOS OS CARGOS)</t>
  </si>
  <si>
    <t>MÓDULO  A1  –  PORÇÕES EXTRAS (São porções que poderão ser acrescidos a dietas prescitas quando solicitados pelo nutricionistas com cobrança individual. As  mesmas devem ser acompanhadas dos complemtos  (açúcar, manteiga,sal, etc.) assim como descartáveis previstos no padrão.</t>
  </si>
  <si>
    <t>CONSUMO ESTIMADO (MENSAL)</t>
  </si>
  <si>
    <t>CUSTO TOTAL (R$)</t>
  </si>
  <si>
    <t xml:space="preserve">CUSTO MENSAL (R$) </t>
  </si>
  <si>
    <t xml:space="preserve"> CUSTO UNITÁRIO (R$)</t>
  </si>
  <si>
    <t>MÓDULO D – EQUIPAMENTOS</t>
  </si>
  <si>
    <t>Equipamentos que o HUFURG irá ceder e, caso haja necessidade, deverão ser substituidos pelo tempo do contrato, pela contratada.</t>
  </si>
  <si>
    <r>
      <t xml:space="preserve">Valor mensal do fornecimento de refeições orais transportadas </t>
    </r>
    <r>
      <rPr>
        <b/>
        <sz val="10"/>
        <color rgb="FFFF0000"/>
        <rFont val="Calibri"/>
        <family val="2"/>
      </rPr>
      <t>(Módulo E)</t>
    </r>
  </si>
  <si>
    <r>
      <t xml:space="preserve">Valor mensal total </t>
    </r>
    <r>
      <rPr>
        <b/>
        <sz val="10"/>
        <color rgb="FFFF0000"/>
        <rFont val="Calibri"/>
        <family val="2"/>
      </rPr>
      <t>(D + Módulo E)</t>
    </r>
  </si>
  <si>
    <r>
      <t>Valor global da proposta</t>
    </r>
    <r>
      <rPr>
        <b/>
        <sz val="10"/>
        <color rgb="FFFF0000"/>
        <rFont val="Calibri"/>
        <family val="2"/>
      </rPr>
      <t xml:space="preserve"> (valor mensal total  x nº de meses do contrato)</t>
    </r>
  </si>
  <si>
    <t>MÓDULO E - CUSTOS, TRIBUTOS E LUCRO REFERENTES AOS DEMAIS CUSTOS INDIRETOS</t>
  </si>
  <si>
    <t>RESUMO DOS DEMAIS CUSTOS INDIRETOS</t>
  </si>
  <si>
    <t>SUBTOTAL + CUSTOS INDIRETOS + LUCRO</t>
  </si>
  <si>
    <t>MÓDULO E - Custos, tributos, e lucro dos demais custos indiretos</t>
  </si>
  <si>
    <t>Módulo E - A - Custos Indiretos</t>
  </si>
  <si>
    <t>QUADRO-DEMONSTRATIVO DO VALOR TOTAL DA PROPOSTA (FORNECIMENTO DE REFEIÇÕES)</t>
  </si>
  <si>
    <t>Valor Unitário (R$)</t>
  </si>
  <si>
    <t>MÓDULO  B  –  Utensílios para uso no HU-FURG.</t>
  </si>
  <si>
    <t>Módulo C – Descartáveis</t>
  </si>
  <si>
    <t>Módulo</t>
  </si>
  <si>
    <t>Módulo A.1 – Matéria Prima alimentar Refeições Extras</t>
  </si>
  <si>
    <t>Módulo D –  Equipamentos</t>
  </si>
  <si>
    <t>Módulo E - C – Tributos</t>
  </si>
  <si>
    <t>Módulo E - B – Lucro</t>
  </si>
  <si>
    <t>Mão de Obra dedicação exclusiva</t>
  </si>
  <si>
    <t>TOTAL DA PROPOSTA (MENSAL)</t>
  </si>
  <si>
    <t>TOTAL DA PROPOSTA (ANUAL)</t>
  </si>
  <si>
    <t>Copeiro diurno(2), copeiro lactário e copeiro banco de leite</t>
  </si>
  <si>
    <t>Copeiro lactário, copeiro banco de leite, técnico de nutrição lactário</t>
  </si>
  <si>
    <t>Todos os Copeiros</t>
  </si>
  <si>
    <t>Copeiro diurno(2)</t>
  </si>
  <si>
    <t>Copeiros(12)</t>
  </si>
  <si>
    <t xml:space="preserve">Copeiro lactário, copeiro banco de leite, técnico de nutrição lactário </t>
  </si>
  <si>
    <t>COPEIRO 
12 X 36 DIURNO (BANCO DE LEITE)</t>
  </si>
  <si>
    <t xml:space="preserve">COPEIRO 
12 X 36 DIURNO </t>
  </si>
  <si>
    <t>COPEIRO 
12 X 36 DIURNO (LACTARIO)</t>
  </si>
  <si>
    <t>COPEIRO
 12 X 36 NOTURNO (LACTARIO)</t>
  </si>
  <si>
    <t>TECNICO EM NUTRICÃO  
12 X 36 DIURNO</t>
  </si>
  <si>
    <t>TECNICO EM NUTRIÇÃO 
 12 X 36 DIURNO (LACTARIO)</t>
  </si>
  <si>
    <r>
      <t xml:space="preserve">Mamadeira para uso hospitalar, em polipropileno incolor, atóxico, livre de Bisfenol A, resistente a temperatura e autoclavagens sucessivas, com bico em silicone, ortodôntico, atóxico, de fluxo lento, transparente, insípido, sem rebarbas, sem bordas cortantes, com tampa e capuz em polipropileno, capacidade de aproximadamente </t>
    </r>
    <r>
      <rPr>
        <b/>
        <sz val="10"/>
        <rFont val="Arial"/>
        <family val="2"/>
      </rPr>
      <t>80 ml</t>
    </r>
    <r>
      <rPr>
        <sz val="10"/>
        <rFont val="Arial"/>
        <family val="2"/>
      </rPr>
      <t xml:space="preserve"> e escala de 20 em 20 ml, rotulagem com indicação de fabricação, número de lote, procedência e validade, com certificação do Inmetro.</t>
    </r>
  </si>
  <si>
    <r>
      <t xml:space="preserve">Mamadeira para uso hospitalar, em polipropileno incolor, atóxico, livre de Bisfenol A, resistente a temperatura e autoclavagens sucessivas, com bico em silicone, ortodôntico, atóxico, transparente, insipido, sem rebarbas, sem bordas cortantes, com tampa e capuz em polipropileno, capacidade de aproximadamente </t>
    </r>
    <r>
      <rPr>
        <b/>
        <sz val="10"/>
        <rFont val="Arial"/>
        <family val="2"/>
      </rPr>
      <t>240ml</t>
    </r>
    <r>
      <rPr>
        <sz val="10"/>
        <rFont val="Arial"/>
        <family val="2"/>
      </rPr>
      <t xml:space="preserve"> e escala de 20 em 20ml, rotulagem com indicação de fabricação, número de lote, procedência e validade, com certificação do Inmetro.</t>
    </r>
  </si>
  <si>
    <t>Materiais</t>
  </si>
  <si>
    <t xml:space="preserve">Equipamentos </t>
  </si>
  <si>
    <t xml:space="preserve"> Equipamentos </t>
  </si>
  <si>
    <t>Valor mensal dos serviços contínuos de Técnico em Nutrição e Copeiro (D)</t>
  </si>
  <si>
    <t>ANEXO I DO TERMO DE REFERÊNCIA
Quadro-resumo</t>
  </si>
  <si>
    <t>CONTRATAÇÃO DE SERVIÇO CONTÍNUO PARA FORNECIMENTO DE REFEIÇÕES TRANSPORTADAS COM DISPONIBILIZAÇÃO DE MÃO DE OBRA (COPEIRO E TÉCNICO EM NUTRIÇÃO) EM REGIME DE DEDICAÇÃO EXCLUSIVA</t>
  </si>
  <si>
    <r>
      <t>Convenção  Coletiva  de Trabalho</t>
    </r>
    <r>
      <rPr>
        <b/>
        <sz val="10"/>
        <color indexed="10"/>
        <rFont val="Arial"/>
        <family val="2"/>
      </rPr>
      <t xml:space="preserve"> </t>
    </r>
  </si>
  <si>
    <t xml:space="preserve">Salário regional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</si>
</sst>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&quot;R$ &quot;#,##0.00"/>
    <numFmt numFmtId="167" formatCode="0.000%"/>
    <numFmt numFmtId="168" formatCode="0.0000"/>
    <numFmt numFmtId="169" formatCode="0.0000%"/>
    <numFmt numFmtId="170" formatCode="&quot;R$&quot;\ #,##0.00"/>
    <numFmt numFmtId="171" formatCode="_-&quot;R$ &quot;* #,##0.00_-;&quot;-R$ &quot;* #,##0.00_-;_-&quot;R$ &quot;* \-??_-;_-@_-"/>
    <numFmt numFmtId="172" formatCode="_(&quot;R$ &quot;* #,##0.00_);_(&quot;R$ &quot;* \(#,##0.00\);_(&quot;R$ &quot;* \-??_);_(@_)"/>
    <numFmt numFmtId="173" formatCode="_(* #,##0.00_);_(* \(#,##0.00\);_(* \-??_);_(@_)"/>
    <numFmt numFmtId="174" formatCode="_(* #\,##0\.00_);_(* \(#\,##0\.00\);_(* \-??_);_(@_)"/>
    <numFmt numFmtId="175" formatCode="_(\$* #\,##0\.00_);_(\$* \(#\,##0\.00\);_(\$* \-??_);_(@_)"/>
    <numFmt numFmtId="176" formatCode="0.00;[Red]0.00"/>
    <numFmt numFmtId="177" formatCode="_-[$R$-416]\ * #,##0.00_-;\-[$R$-416]\ * #,##0.00_-;_-[$R$-416]\ * \-??_-;_-@_-"/>
    <numFmt numFmtId="178" formatCode="#,##0.000"/>
    <numFmt numFmtId="179" formatCode="0.000"/>
    <numFmt numFmtId="180" formatCode="&quot;R$&quot;#,##0.00"/>
    <numFmt numFmtId="181" formatCode="&quot; &quot;[$R$-416]&quot; &quot;#,##0.00&quot; &quot;;&quot;-&quot;[$R$-416]&quot; &quot;#,##0.00&quot; &quot;;&quot; &quot;[$R$-416]&quot; -&quot;00&quot; &quot;;&quot; &quot;@&quot; &quot;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5"/>
      <color indexed="20"/>
      <name val="Arial"/>
      <family val="2"/>
    </font>
    <font>
      <b/>
      <sz val="14"/>
      <color indexed="12"/>
      <name val="Arial"/>
      <family val="2"/>
    </font>
    <font>
      <b/>
      <sz val="16"/>
      <color indexed="10"/>
      <name val="Arial"/>
      <family val="2"/>
    </font>
    <font>
      <b/>
      <sz val="18"/>
      <name val="Arial"/>
      <family val="2"/>
    </font>
    <font>
      <b/>
      <sz val="18"/>
      <color indexed="2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b/>
      <sz val="10"/>
      <color rgb="FFFF0000"/>
      <name val="Arial"/>
      <family val="2"/>
    </font>
    <font>
      <b/>
      <sz val="15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1"/>
      <color indexed="19"/>
      <name val="Arial"/>
      <family val="2"/>
    </font>
    <font>
      <b/>
      <sz val="8"/>
      <color indexed="10"/>
      <name val="Arial"/>
      <family val="2"/>
    </font>
    <font>
      <b/>
      <sz val="10"/>
      <color indexed="19"/>
      <name val="Arial"/>
      <family val="2"/>
    </font>
    <font>
      <b/>
      <sz val="12"/>
      <color indexed="21"/>
      <name val="Arial"/>
      <family val="2"/>
    </font>
    <font>
      <sz val="9"/>
      <color indexed="8"/>
      <name val="Arial"/>
      <family val="2"/>
    </font>
    <font>
      <b/>
      <sz val="11"/>
      <color indexed="12"/>
      <name val="Arial"/>
      <family val="2"/>
    </font>
    <font>
      <b/>
      <sz val="10"/>
      <color indexed="8"/>
      <name val="Arial"/>
      <family val="2"/>
      <charset val="1"/>
    </font>
    <font>
      <b/>
      <sz val="8"/>
      <color indexed="62"/>
      <name val="Arial"/>
      <family val="2"/>
    </font>
    <font>
      <b/>
      <sz val="10"/>
      <color indexed="62"/>
      <name val="Arial"/>
      <family val="2"/>
    </font>
    <font>
      <b/>
      <sz val="9"/>
      <color indexed="62"/>
      <name val="Arial"/>
      <family val="2"/>
    </font>
    <font>
      <sz val="9"/>
      <color indexed="19"/>
      <name val="Arial"/>
      <family val="2"/>
    </font>
    <font>
      <sz val="8.5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39"/>
      <name val="Arial"/>
      <family val="2"/>
    </font>
    <font>
      <b/>
      <sz val="9"/>
      <color indexed="39"/>
      <name val="Arial"/>
      <family val="2"/>
    </font>
    <font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0.5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Square721 Cn BT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10"/>
      <name val="Calibri"/>
      <family val="2"/>
    </font>
    <font>
      <b/>
      <sz val="10"/>
      <color indexed="8"/>
      <name val="Calibri"/>
      <family val="2"/>
    </font>
    <font>
      <sz val="10"/>
      <name val="Calibri Light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name val="Arial"/>
      <family val="2"/>
    </font>
    <font>
      <b/>
      <sz val="20"/>
      <color theme="1"/>
      <name val="Arial Black"/>
      <family val="2"/>
    </font>
    <font>
      <b/>
      <sz val="10"/>
      <color rgb="FFFF0000"/>
      <name val="Calibri"/>
      <family val="2"/>
    </font>
    <font>
      <b/>
      <sz val="10"/>
      <name val="Calibri Light"/>
      <family val="2"/>
    </font>
    <font>
      <b/>
      <sz val="9.5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</font>
    <font>
      <b/>
      <sz val="16"/>
      <color theme="1"/>
      <name val="Arial Black"/>
      <family val="2"/>
    </font>
    <font>
      <b/>
      <sz val="10"/>
      <color rgb="FF0070C0"/>
      <name val="Calibri"/>
      <family val="2"/>
      <scheme val="minor"/>
    </font>
    <font>
      <b/>
      <sz val="9"/>
      <color indexed="81"/>
      <name val="Segoe U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25"/>
      <name val="Arial"/>
      <family val="2"/>
    </font>
    <font>
      <b/>
      <sz val="10"/>
      <color indexed="3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2" tint="-9.9978637043366805E-2"/>
        <bgColor indexed="9"/>
      </patternFill>
    </fill>
    <fill>
      <patternFill patternType="solid">
        <fgColor rgb="FF92D050"/>
        <bgColor indexed="9"/>
      </patternFill>
    </fill>
    <fill>
      <patternFill patternType="solid">
        <fgColor rgb="FF92D05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34"/>
      </patternFill>
    </fill>
    <fill>
      <patternFill patternType="solid">
        <fgColor theme="2" tint="-9.9978637043366805E-2"/>
        <bgColor indexed="3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5" tint="0.79998168889431442"/>
        <bgColor indexed="4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6" tint="0.79998168889431442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/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medium">
        <color indexed="64"/>
      </right>
      <top/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4"/>
      </right>
      <top style="thin">
        <color indexed="63"/>
      </top>
      <bottom/>
      <diagonal/>
    </border>
    <border>
      <left/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/>
      <bottom style="medium">
        <color indexed="64"/>
      </bottom>
      <diagonal/>
    </border>
    <border>
      <left/>
      <right style="thin">
        <color indexed="63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3" fillId="0" borderId="0"/>
    <xf numFmtId="175" fontId="44" fillId="0" borderId="0" applyFill="0" applyBorder="0" applyAlignment="0" applyProtection="0"/>
    <xf numFmtId="171" fontId="44" fillId="0" borderId="0" applyFill="0" applyBorder="0" applyAlignment="0" applyProtection="0"/>
    <xf numFmtId="172" fontId="44" fillId="0" borderId="0" applyFill="0" applyBorder="0" applyAlignment="0" applyProtection="0"/>
    <xf numFmtId="172" fontId="44" fillId="0" borderId="0" applyFill="0" applyBorder="0" applyAlignment="0" applyProtection="0"/>
    <xf numFmtId="172" fontId="44" fillId="0" borderId="0" applyFill="0" applyBorder="0" applyAlignment="0" applyProtection="0"/>
    <xf numFmtId="0" fontId="44" fillId="0" borderId="0"/>
    <xf numFmtId="0" fontId="45" fillId="0" borderId="0"/>
    <xf numFmtId="0" fontId="46" fillId="0" borderId="0"/>
    <xf numFmtId="0" fontId="44" fillId="0" borderId="0"/>
    <xf numFmtId="173" fontId="44" fillId="0" borderId="0" applyFill="0" applyBorder="0" applyAlignment="0" applyProtection="0"/>
    <xf numFmtId="174" fontId="44" fillId="0" borderId="0" applyFill="0" applyBorder="0" applyAlignment="0" applyProtection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175" fontId="44" fillId="0" borderId="0" applyFill="0" applyBorder="0" applyAlignment="0" applyProtection="0"/>
    <xf numFmtId="174" fontId="44" fillId="0" borderId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0" fontId="79" fillId="0" borderId="0" applyNumberFormat="0" applyBorder="0" applyProtection="0"/>
    <xf numFmtId="181" fontId="70" fillId="0" borderId="0" applyFont="0" applyFill="0" applyBorder="0" applyAlignment="0" applyProtection="0"/>
  </cellStyleXfs>
  <cellXfs count="1198">
    <xf numFmtId="0" fontId="0" fillId="0" borderId="0" xfId="0"/>
    <xf numFmtId="0" fontId="10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9" fontId="10" fillId="0" borderId="6" xfId="0" applyNumberFormat="1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10" fontId="17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right" vertical="center" wrapText="1"/>
    </xf>
    <xf numFmtId="167" fontId="17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0" fontId="10" fillId="0" borderId="6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 wrapText="1"/>
    </xf>
    <xf numFmtId="168" fontId="10" fillId="0" borderId="6" xfId="0" applyNumberFormat="1" applyFont="1" applyBorder="1" applyAlignment="1">
      <alignment horizontal="left" vertical="center" wrapText="1"/>
    </xf>
    <xf numFmtId="169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166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3" fontId="11" fillId="0" borderId="6" xfId="0" applyNumberFormat="1" applyFont="1" applyBorder="1" applyAlignment="1">
      <alignment vertical="center"/>
    </xf>
    <xf numFmtId="10" fontId="11" fillId="0" borderId="7" xfId="0" applyNumberFormat="1" applyFont="1" applyBorder="1" applyAlignment="1">
      <alignment vertical="center"/>
    </xf>
    <xf numFmtId="4" fontId="10" fillId="0" borderId="6" xfId="0" applyNumberFormat="1" applyFont="1" applyBorder="1" applyAlignment="1" applyProtection="1">
      <alignment horizontal="right" vertical="center"/>
      <protection locked="0"/>
    </xf>
    <xf numFmtId="0" fontId="29" fillId="0" borderId="6" xfId="0" applyFont="1" applyBorder="1" applyAlignment="1">
      <alignment horizontal="center" vertical="center" wrapText="1"/>
    </xf>
    <xf numFmtId="4" fontId="29" fillId="0" borderId="6" xfId="0" applyNumberFormat="1" applyFont="1" applyBorder="1" applyAlignment="1">
      <alignment horizontal="right" vertical="center" wrapText="1"/>
    </xf>
    <xf numFmtId="10" fontId="19" fillId="0" borderId="6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/>
    </xf>
    <xf numFmtId="0" fontId="18" fillId="0" borderId="6" xfId="0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right" vertical="center"/>
    </xf>
    <xf numFmtId="0" fontId="18" fillId="0" borderId="6" xfId="0" applyFont="1" applyBorder="1" applyAlignment="1">
      <alignment horizontal="center"/>
    </xf>
    <xf numFmtId="4" fontId="18" fillId="0" borderId="6" xfId="0" applyNumberFormat="1" applyFont="1" applyBorder="1" applyAlignment="1">
      <alignment horizontal="right"/>
    </xf>
    <xf numFmtId="4" fontId="10" fillId="0" borderId="6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10" fontId="11" fillId="0" borderId="6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10" fontId="10" fillId="0" borderId="6" xfId="0" applyNumberFormat="1" applyFont="1" applyBorder="1" applyAlignment="1">
      <alignment horizontal="center" vertical="center"/>
    </xf>
    <xf numFmtId="10" fontId="10" fillId="0" borderId="6" xfId="0" applyNumberFormat="1" applyFont="1" applyBorder="1" applyAlignment="1">
      <alignment horizontal="right" vertical="center" wrapText="1"/>
    </xf>
    <xf numFmtId="4" fontId="10" fillId="0" borderId="6" xfId="0" applyNumberFormat="1" applyFont="1" applyBorder="1"/>
    <xf numFmtId="10" fontId="10" fillId="0" borderId="6" xfId="0" applyNumberFormat="1" applyFont="1" applyBorder="1" applyAlignment="1">
      <alignment horizontal="center" vertical="center" wrapText="1"/>
    </xf>
    <xf numFmtId="10" fontId="11" fillId="0" borderId="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" fontId="10" fillId="4" borderId="6" xfId="0" applyNumberFormat="1" applyFont="1" applyFill="1" applyBorder="1" applyAlignment="1">
      <alignment horizontal="right" vertical="center" wrapText="1"/>
    </xf>
    <xf numFmtId="0" fontId="39" fillId="5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5" borderId="5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0" fontId="2" fillId="5" borderId="5" xfId="27" applyFont="1" applyFill="1" applyBorder="1" applyAlignment="1">
      <alignment horizontal="center" vertical="center"/>
    </xf>
    <xf numFmtId="0" fontId="55" fillId="4" borderId="5" xfId="27" applyFont="1" applyFill="1" applyBorder="1" applyAlignment="1">
      <alignment horizontal="center" vertical="center"/>
    </xf>
    <xf numFmtId="0" fontId="3" fillId="4" borderId="5" xfId="27" applyFont="1" applyFill="1" applyBorder="1" applyAlignment="1">
      <alignment horizontal="center" vertical="center"/>
    </xf>
    <xf numFmtId="178" fontId="3" fillId="4" borderId="5" xfId="27" applyNumberFormat="1" applyFont="1" applyFill="1" applyBorder="1" applyAlignment="1">
      <alignment horizontal="center" vertical="center"/>
    </xf>
    <xf numFmtId="178" fontId="3" fillId="4" borderId="5" xfId="27" applyNumberFormat="1" applyFont="1" applyFill="1" applyBorder="1" applyAlignment="1">
      <alignment horizontal="center" vertical="center" wrapText="1"/>
    </xf>
    <xf numFmtId="0" fontId="55" fillId="4" borderId="5" xfId="27" applyFont="1" applyFill="1" applyBorder="1" applyAlignment="1">
      <alignment horizontal="center" vertical="center" wrapText="1"/>
    </xf>
    <xf numFmtId="0" fontId="48" fillId="5" borderId="5" xfId="3" applyFont="1" applyFill="1" applyBorder="1" applyAlignment="1">
      <alignment horizontal="center" vertical="center"/>
    </xf>
    <xf numFmtId="0" fontId="56" fillId="5" borderId="5" xfId="3" applyFont="1" applyFill="1" applyBorder="1" applyAlignment="1">
      <alignment horizontal="center" vertical="center"/>
    </xf>
    <xf numFmtId="170" fontId="2" fillId="4" borderId="5" xfId="2" applyNumberFormat="1" applyFont="1" applyFill="1" applyBorder="1" applyAlignment="1" applyProtection="1">
      <alignment horizontal="center" vertical="center"/>
    </xf>
    <xf numFmtId="0" fontId="56" fillId="5" borderId="5" xfId="3" applyFont="1" applyFill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176" fontId="2" fillId="0" borderId="5" xfId="1" applyNumberFormat="1" applyFont="1" applyFill="1" applyBorder="1" applyAlignment="1" applyProtection="1">
      <alignment horizontal="center" vertical="center" wrapText="1"/>
    </xf>
    <xf numFmtId="177" fontId="2" fillId="0" borderId="5" xfId="2" applyNumberFormat="1" applyFont="1" applyFill="1" applyBorder="1" applyAlignment="1" applyProtection="1">
      <alignment horizontal="center" vertical="center"/>
    </xf>
    <xf numFmtId="170" fontId="3" fillId="2" borderId="5" xfId="24" applyNumberFormat="1" applyFont="1" applyFill="1" applyBorder="1" applyAlignment="1" applyProtection="1">
      <alignment horizontal="center" vertical="center"/>
    </xf>
    <xf numFmtId="170" fontId="3" fillId="2" borderId="5" xfId="2" applyNumberFormat="1" applyFont="1" applyFill="1" applyBorder="1" applyAlignment="1" applyProtection="1">
      <alignment horizontal="center" vertical="center"/>
    </xf>
    <xf numFmtId="2" fontId="2" fillId="0" borderId="5" xfId="2" applyNumberFormat="1" applyFont="1" applyFill="1" applyBorder="1" applyAlignment="1" applyProtection="1">
      <alignment horizontal="center" vertical="center"/>
    </xf>
    <xf numFmtId="1" fontId="17" fillId="0" borderId="5" xfId="27" applyNumberFormat="1" applyFont="1" applyBorder="1" applyAlignment="1">
      <alignment horizontal="center" vertical="center" wrapText="1" shrinkToFit="1"/>
    </xf>
    <xf numFmtId="0" fontId="3" fillId="0" borderId="5" xfId="27" applyFont="1" applyBorder="1" applyAlignment="1">
      <alignment horizontal="center" vertical="center"/>
    </xf>
    <xf numFmtId="165" fontId="2" fillId="0" borderId="2" xfId="2" applyNumberFormat="1" applyFont="1" applyFill="1" applyBorder="1" applyAlignment="1" applyProtection="1">
      <alignment vertical="center"/>
    </xf>
    <xf numFmtId="165" fontId="2" fillId="0" borderId="3" xfId="2" applyNumberFormat="1" applyFont="1" applyFill="1" applyBorder="1" applyAlignment="1" applyProtection="1">
      <alignment vertical="center"/>
    </xf>
    <xf numFmtId="2" fontId="2" fillId="0" borderId="3" xfId="2" applyNumberFormat="1" applyFont="1" applyFill="1" applyBorder="1" applyAlignment="1" applyProtection="1">
      <alignment horizontal="center" vertical="center"/>
    </xf>
    <xf numFmtId="176" fontId="2" fillId="5" borderId="5" xfId="25" applyNumberFormat="1" applyFont="1" applyFill="1" applyBorder="1" applyAlignment="1" applyProtection="1">
      <alignment horizontal="center" vertical="center" wrapText="1"/>
    </xf>
    <xf numFmtId="0" fontId="55" fillId="0" borderId="5" xfId="27" applyFont="1" applyBorder="1" applyAlignment="1">
      <alignment horizontal="center" vertical="center" wrapText="1"/>
    </xf>
    <xf numFmtId="0" fontId="55" fillId="0" borderId="5" xfId="27" applyFont="1" applyBorder="1" applyAlignment="1">
      <alignment horizontal="center" vertical="center"/>
    </xf>
    <xf numFmtId="178" fontId="3" fillId="0" borderId="5" xfId="27" applyNumberFormat="1" applyFont="1" applyBorder="1" applyAlignment="1">
      <alignment horizontal="center" vertical="center"/>
    </xf>
    <xf numFmtId="170" fontId="3" fillId="0" borderId="5" xfId="24" applyNumberFormat="1" applyFont="1" applyFill="1" applyBorder="1" applyAlignment="1" applyProtection="1">
      <alignment horizontal="center" vertical="center"/>
    </xf>
    <xf numFmtId="170" fontId="3" fillId="0" borderId="5" xfId="2" applyNumberFormat="1" applyFont="1" applyFill="1" applyBorder="1" applyAlignment="1" applyProtection="1">
      <alignment horizontal="center" vertical="center"/>
    </xf>
    <xf numFmtId="0" fontId="48" fillId="0" borderId="0" xfId="0" applyFont="1"/>
    <xf numFmtId="170" fontId="2" fillId="0" borderId="5" xfId="2" applyNumberFormat="1" applyFont="1" applyFill="1" applyBorder="1" applyAlignment="1" applyProtection="1">
      <alignment horizontal="center" vertical="center"/>
    </xf>
    <xf numFmtId="170" fontId="0" fillId="0" borderId="0" xfId="0" applyNumberFormat="1"/>
    <xf numFmtId="3" fontId="3" fillId="0" borderId="5" xfId="0" applyNumberFormat="1" applyFont="1" applyBorder="1" applyAlignment="1">
      <alignment horizontal="center" vertical="top" wrapText="1"/>
    </xf>
    <xf numFmtId="166" fontId="55" fillId="5" borderId="10" xfId="0" applyNumberFormat="1" applyFont="1" applyFill="1" applyBorder="1" applyAlignment="1">
      <alignment horizontal="center" vertical="top" shrinkToFit="1"/>
    </xf>
    <xf numFmtId="166" fontId="55" fillId="5" borderId="6" xfId="0" applyNumberFormat="1" applyFont="1" applyFill="1" applyBorder="1" applyAlignment="1">
      <alignment horizontal="center" vertical="top" shrinkToFit="1"/>
    </xf>
    <xf numFmtId="0" fontId="0" fillId="10" borderId="0" xfId="0" applyFill="1"/>
    <xf numFmtId="0" fontId="3" fillId="10" borderId="0" xfId="0" applyFont="1" applyFill="1"/>
    <xf numFmtId="10" fontId="3" fillId="10" borderId="0" xfId="0" applyNumberFormat="1" applyFont="1" applyFill="1"/>
    <xf numFmtId="0" fontId="2" fillId="10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0" fillId="6" borderId="0" xfId="0" applyFill="1"/>
    <xf numFmtId="0" fontId="0" fillId="5" borderId="0" xfId="0" applyFill="1"/>
    <xf numFmtId="0" fontId="3" fillId="9" borderId="0" xfId="0" applyFont="1" applyFill="1"/>
    <xf numFmtId="0" fontId="0" fillId="9" borderId="0" xfId="0" applyFill="1"/>
    <xf numFmtId="170" fontId="3" fillId="9" borderId="0" xfId="0" applyNumberFormat="1" applyFont="1" applyFill="1"/>
    <xf numFmtId="0" fontId="48" fillId="9" borderId="0" xfId="0" applyFont="1" applyFill="1"/>
    <xf numFmtId="0" fontId="2" fillId="0" borderId="5" xfId="0" applyFont="1" applyBorder="1" applyAlignment="1">
      <alignment horizontal="center" vertical="center"/>
    </xf>
    <xf numFmtId="0" fontId="48" fillId="5" borderId="5" xfId="0" applyFont="1" applyFill="1" applyBorder="1" applyAlignment="1">
      <alignment horizontal="center" vertical="center"/>
    </xf>
    <xf numFmtId="3" fontId="48" fillId="5" borderId="5" xfId="0" applyNumberFormat="1" applyFont="1" applyFill="1" applyBorder="1" applyAlignment="1">
      <alignment horizontal="center" vertical="center"/>
    </xf>
    <xf numFmtId="3" fontId="48" fillId="0" borderId="5" xfId="0" applyNumberFormat="1" applyFont="1" applyBorder="1" applyAlignment="1">
      <alignment horizontal="center" vertical="center"/>
    </xf>
    <xf numFmtId="44" fontId="61" fillId="11" borderId="21" xfId="2" applyFont="1" applyFill="1" applyBorder="1" applyAlignment="1" applyProtection="1">
      <alignment horizontal="left" vertical="center" wrapText="1"/>
    </xf>
    <xf numFmtId="49" fontId="49" fillId="2" borderId="39" xfId="0" applyNumberFormat="1" applyFont="1" applyFill="1" applyBorder="1" applyAlignment="1">
      <alignment horizontal="center" vertical="center" wrapText="1"/>
    </xf>
    <xf numFmtId="0" fontId="49" fillId="2" borderId="40" xfId="0" applyFont="1" applyFill="1" applyBorder="1" applyAlignment="1">
      <alignment horizontal="center" vertical="center" wrapText="1"/>
    </xf>
    <xf numFmtId="49" fontId="50" fillId="0" borderId="39" xfId="0" applyNumberFormat="1" applyFont="1" applyBorder="1" applyAlignment="1">
      <alignment horizontal="left" vertical="center" wrapText="1"/>
    </xf>
    <xf numFmtId="44" fontId="61" fillId="11" borderId="42" xfId="2" applyFont="1" applyFill="1" applyBorder="1" applyAlignment="1" applyProtection="1"/>
    <xf numFmtId="0" fontId="2" fillId="11" borderId="8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44" fontId="0" fillId="0" borderId="0" xfId="0" applyNumberFormat="1"/>
    <xf numFmtId="4" fontId="2" fillId="11" borderId="6" xfId="0" applyNumberFormat="1" applyFont="1" applyFill="1" applyBorder="1" applyAlignment="1">
      <alignment vertical="center"/>
    </xf>
    <xf numFmtId="0" fontId="10" fillId="14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15" borderId="0" xfId="0" applyFont="1" applyFill="1"/>
    <xf numFmtId="0" fontId="4" fillId="14" borderId="0" xfId="0" applyFont="1" applyFill="1"/>
    <xf numFmtId="9" fontId="14" fillId="0" borderId="6" xfId="0" applyNumberFormat="1" applyFont="1" applyBorder="1" applyAlignment="1">
      <alignment horizontal="center" vertical="center" wrapText="1"/>
    </xf>
    <xf numFmtId="0" fontId="63" fillId="0" borderId="0" xfId="0" applyFont="1"/>
    <xf numFmtId="44" fontId="63" fillId="0" borderId="0" xfId="0" applyNumberFormat="1" applyFont="1"/>
    <xf numFmtId="164" fontId="0" fillId="0" borderId="0" xfId="0" applyNumberFormat="1"/>
    <xf numFmtId="164" fontId="63" fillId="0" borderId="0" xfId="0" applyNumberFormat="1" applyFont="1"/>
    <xf numFmtId="4" fontId="21" fillId="11" borderId="6" xfId="0" applyNumberFormat="1" applyFont="1" applyFill="1" applyBorder="1" applyAlignment="1">
      <alignment horizontal="right" vertical="center" wrapText="1"/>
    </xf>
    <xf numFmtId="4" fontId="10" fillId="11" borderId="6" xfId="0" applyNumberFormat="1" applyFont="1" applyFill="1" applyBorder="1" applyAlignment="1">
      <alignment horizontal="right" vertical="center"/>
    </xf>
    <xf numFmtId="0" fontId="17" fillId="11" borderId="7" xfId="0" applyFont="1" applyFill="1" applyBorder="1" applyAlignment="1">
      <alignment horizontal="center" vertical="center"/>
    </xf>
    <xf numFmtId="0" fontId="10" fillId="11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right" vertical="center" wrapText="1"/>
    </xf>
    <xf numFmtId="164" fontId="18" fillId="0" borderId="6" xfId="0" applyNumberFormat="1" applyFont="1" applyBorder="1" applyAlignment="1">
      <alignment horizontal="right" vertical="center" wrapText="1"/>
    </xf>
    <xf numFmtId="0" fontId="17" fillId="14" borderId="7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 wrapText="1"/>
    </xf>
    <xf numFmtId="180" fontId="0" fillId="0" borderId="0" xfId="0" applyNumberForma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9" fillId="5" borderId="40" xfId="0" applyFont="1" applyFill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164" fontId="64" fillId="0" borderId="0" xfId="0" applyNumberFormat="1" applyFont="1" applyAlignment="1">
      <alignment vertical="center"/>
    </xf>
    <xf numFmtId="164" fontId="65" fillId="18" borderId="70" xfId="0" applyNumberFormat="1" applyFont="1" applyFill="1" applyBorder="1" applyAlignment="1">
      <alignment vertical="center"/>
    </xf>
    <xf numFmtId="164" fontId="65" fillId="18" borderId="71" xfId="0" applyNumberFormat="1" applyFont="1" applyFill="1" applyBorder="1" applyAlignment="1">
      <alignment vertical="center"/>
    </xf>
    <xf numFmtId="164" fontId="64" fillId="0" borderId="73" xfId="0" applyNumberFormat="1" applyFont="1" applyBorder="1" applyAlignment="1">
      <alignment vertical="center"/>
    </xf>
    <xf numFmtId="164" fontId="64" fillId="0" borderId="45" xfId="0" applyNumberFormat="1" applyFont="1" applyBorder="1" applyAlignment="1">
      <alignment vertical="center"/>
    </xf>
    <xf numFmtId="164" fontId="64" fillId="0" borderId="41" xfId="0" applyNumberFormat="1" applyFont="1" applyBorder="1" applyAlignment="1">
      <alignment vertical="center"/>
    </xf>
    <xf numFmtId="0" fontId="64" fillId="0" borderId="73" xfId="0" applyFont="1" applyBorder="1" applyAlignment="1">
      <alignment horizontal="center" vertical="center"/>
    </xf>
    <xf numFmtId="0" fontId="65" fillId="18" borderId="70" xfId="0" applyFont="1" applyFill="1" applyBorder="1" applyAlignment="1">
      <alignment horizontal="center" vertical="center"/>
    </xf>
    <xf numFmtId="0" fontId="65" fillId="18" borderId="70" xfId="0" applyFont="1" applyFill="1" applyBorder="1" applyAlignment="1">
      <alignment horizontal="center" vertical="center" wrapText="1"/>
    </xf>
    <xf numFmtId="0" fontId="65" fillId="18" borderId="76" xfId="0" applyFont="1" applyFill="1" applyBorder="1" applyAlignment="1">
      <alignment horizontal="center" vertical="center" wrapText="1"/>
    </xf>
    <xf numFmtId="0" fontId="65" fillId="18" borderId="71" xfId="0" applyFont="1" applyFill="1" applyBorder="1" applyAlignment="1">
      <alignment horizontal="center" vertical="center" wrapText="1"/>
    </xf>
    <xf numFmtId="0" fontId="65" fillId="18" borderId="66" xfId="0" applyFont="1" applyFill="1" applyBorder="1" applyAlignment="1">
      <alignment horizontal="center" vertical="center"/>
    </xf>
    <xf numFmtId="0" fontId="65" fillId="15" borderId="66" xfId="0" applyFont="1" applyFill="1" applyBorder="1" applyAlignment="1">
      <alignment horizontal="center" vertical="center" wrapText="1"/>
    </xf>
    <xf numFmtId="0" fontId="65" fillId="15" borderId="72" xfId="0" applyFont="1" applyFill="1" applyBorder="1" applyAlignment="1">
      <alignment horizontal="center" vertical="center" wrapText="1"/>
    </xf>
    <xf numFmtId="1" fontId="18" fillId="0" borderId="39" xfId="0" applyNumberFormat="1" applyFont="1" applyBorder="1" applyAlignment="1">
      <alignment horizontal="center" vertical="center" shrinkToFit="1"/>
    </xf>
    <xf numFmtId="0" fontId="70" fillId="0" borderId="5" xfId="0" applyFont="1" applyBorder="1" applyAlignment="1">
      <alignment horizontal="center" vertical="center" wrapText="1"/>
    </xf>
    <xf numFmtId="166" fontId="43" fillId="0" borderId="40" xfId="0" applyNumberFormat="1" applyFont="1" applyBorder="1" applyAlignment="1">
      <alignment horizontal="right" vertical="center" wrapText="1"/>
    </xf>
    <xf numFmtId="0" fontId="70" fillId="0" borderId="5" xfId="0" applyFont="1" applyBorder="1" applyAlignment="1">
      <alignment vertical="center" wrapText="1"/>
    </xf>
    <xf numFmtId="0" fontId="70" fillId="5" borderId="5" xfId="0" applyFont="1" applyFill="1" applyBorder="1" applyAlignment="1">
      <alignment horizontal="center" vertical="center" wrapText="1"/>
    </xf>
    <xf numFmtId="1" fontId="22" fillId="0" borderId="25" xfId="0" applyNumberFormat="1" applyFont="1" applyBorder="1" applyAlignment="1">
      <alignment horizontal="center" vertical="center" shrinkToFit="1"/>
    </xf>
    <xf numFmtId="170" fontId="72" fillId="0" borderId="13" xfId="0" applyNumberFormat="1" applyFont="1" applyBorder="1" applyAlignment="1">
      <alignment horizontal="center" vertical="center"/>
    </xf>
    <xf numFmtId="1" fontId="72" fillId="0" borderId="5" xfId="0" applyNumberFormat="1" applyFont="1" applyBorder="1" applyAlignment="1">
      <alignment horizontal="center" vertical="center" wrapText="1"/>
    </xf>
    <xf numFmtId="170" fontId="72" fillId="0" borderId="5" xfId="0" applyNumberFormat="1" applyFont="1" applyBorder="1" applyAlignment="1">
      <alignment horizontal="center" vertical="center"/>
    </xf>
    <xf numFmtId="170" fontId="47" fillId="19" borderId="21" xfId="0" applyNumberFormat="1" applyFont="1" applyFill="1" applyBorder="1" applyAlignment="1" applyProtection="1">
      <alignment horizontal="center" vertical="center" wrapText="1"/>
      <protection locked="0"/>
    </xf>
    <xf numFmtId="1" fontId="72" fillId="0" borderId="21" xfId="0" applyNumberFormat="1" applyFont="1" applyBorder="1" applyAlignment="1">
      <alignment horizontal="center" vertical="center" wrapText="1"/>
    </xf>
    <xf numFmtId="170" fontId="72" fillId="0" borderId="21" xfId="0" applyNumberFormat="1" applyFont="1" applyBorder="1" applyAlignment="1">
      <alignment horizontal="center" vertical="center"/>
    </xf>
    <xf numFmtId="0" fontId="70" fillId="0" borderId="21" xfId="0" applyFont="1" applyBorder="1" applyAlignment="1">
      <alignment horizontal="center" vertical="center" wrapText="1"/>
    </xf>
    <xf numFmtId="0" fontId="17" fillId="11" borderId="6" xfId="0" applyFont="1" applyFill="1" applyBorder="1" applyAlignment="1">
      <alignment horizontal="center" vertical="center" wrapText="1"/>
    </xf>
    <xf numFmtId="170" fontId="10" fillId="3" borderId="5" xfId="24" applyNumberFormat="1" applyFont="1" applyFill="1" applyBorder="1" applyAlignment="1" applyProtection="1">
      <alignment horizontal="center" vertical="center"/>
      <protection locked="0"/>
    </xf>
    <xf numFmtId="170" fontId="10" fillId="19" borderId="5" xfId="24" applyNumberFormat="1" applyFont="1" applyFill="1" applyBorder="1" applyAlignment="1" applyProtection="1">
      <alignment horizontal="center" vertical="center"/>
      <protection locked="0"/>
    </xf>
    <xf numFmtId="0" fontId="10" fillId="18" borderId="6" xfId="0" applyFont="1" applyFill="1" applyBorder="1" applyAlignment="1">
      <alignment horizontal="center" vertical="center" wrapText="1"/>
    </xf>
    <xf numFmtId="169" fontId="10" fillId="11" borderId="6" xfId="0" applyNumberFormat="1" applyFont="1" applyFill="1" applyBorder="1" applyAlignment="1">
      <alignment horizontal="right" vertical="center"/>
    </xf>
    <xf numFmtId="0" fontId="10" fillId="17" borderId="7" xfId="0" applyFont="1" applyFill="1" applyBorder="1" applyAlignment="1">
      <alignment horizontal="right" vertical="center"/>
    </xf>
    <xf numFmtId="0" fontId="0" fillId="17" borderId="9" xfId="0" applyFill="1" applyBorder="1" applyAlignment="1">
      <alignment horizontal="right" vertical="center"/>
    </xf>
    <xf numFmtId="10" fontId="10" fillId="17" borderId="9" xfId="0" applyNumberFormat="1" applyFont="1" applyFill="1" applyBorder="1" applyAlignment="1">
      <alignment horizontal="right" vertical="center"/>
    </xf>
    <xf numFmtId="4" fontId="10" fillId="17" borderId="10" xfId="0" applyNumberFormat="1" applyFont="1" applyFill="1" applyBorder="1" applyAlignment="1">
      <alignment horizontal="right" vertical="center"/>
    </xf>
    <xf numFmtId="0" fontId="2" fillId="11" borderId="6" xfId="0" applyFont="1" applyFill="1" applyBorder="1" applyAlignment="1">
      <alignment horizontal="center" vertical="center"/>
    </xf>
    <xf numFmtId="4" fontId="14" fillId="0" borderId="6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0" fontId="10" fillId="11" borderId="6" xfId="0" applyFont="1" applyFill="1" applyBorder="1" applyAlignment="1">
      <alignment horizontal="center" vertical="center"/>
    </xf>
    <xf numFmtId="4" fontId="29" fillId="11" borderId="6" xfId="0" applyNumberFormat="1" applyFont="1" applyFill="1" applyBorder="1" applyAlignment="1">
      <alignment horizontal="right" vertical="center" wrapText="1"/>
    </xf>
    <xf numFmtId="0" fontId="2" fillId="11" borderId="6" xfId="0" applyFont="1" applyFill="1" applyBorder="1" applyAlignment="1">
      <alignment horizontal="center"/>
    </xf>
    <xf numFmtId="0" fontId="17" fillId="11" borderId="6" xfId="0" applyFont="1" applyFill="1" applyBorder="1" applyAlignment="1">
      <alignment horizontal="center" vertical="center"/>
    </xf>
    <xf numFmtId="4" fontId="17" fillId="11" borderId="6" xfId="0" applyNumberFormat="1" applyFont="1" applyFill="1" applyBorder="1" applyAlignment="1">
      <alignment horizontal="center" vertical="center"/>
    </xf>
    <xf numFmtId="4" fontId="18" fillId="11" borderId="6" xfId="0" applyNumberFormat="1" applyFont="1" applyFill="1" applyBorder="1" applyAlignment="1">
      <alignment horizontal="right" vertical="center"/>
    </xf>
    <xf numFmtId="4" fontId="10" fillId="11" borderId="6" xfId="0" applyNumberFormat="1" applyFont="1" applyFill="1" applyBorder="1" applyAlignment="1">
      <alignment horizontal="right" vertical="center" wrapText="1"/>
    </xf>
    <xf numFmtId="4" fontId="2" fillId="11" borderId="6" xfId="0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4" fontId="10" fillId="18" borderId="6" xfId="0" applyNumberFormat="1" applyFont="1" applyFill="1" applyBorder="1" applyAlignment="1">
      <alignment horizontal="right" vertical="center" wrapText="1"/>
    </xf>
    <xf numFmtId="9" fontId="14" fillId="0" borderId="6" xfId="0" applyNumberFormat="1" applyFont="1" applyBorder="1" applyAlignment="1">
      <alignment horizontal="left" vertical="center" wrapText="1"/>
    </xf>
    <xf numFmtId="168" fontId="14" fillId="0" borderId="6" xfId="0" applyNumberFormat="1" applyFont="1" applyBorder="1" applyAlignment="1">
      <alignment horizontal="left" vertical="center" wrapText="1"/>
    </xf>
    <xf numFmtId="0" fontId="21" fillId="17" borderId="7" xfId="0" applyFont="1" applyFill="1" applyBorder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10" xfId="0" applyFill="1" applyBorder="1" applyAlignment="1">
      <alignment horizontal="center" vertical="center"/>
    </xf>
    <xf numFmtId="4" fontId="17" fillId="0" borderId="6" xfId="0" applyNumberFormat="1" applyFont="1" applyBorder="1" applyAlignment="1">
      <alignment horizontal="center" vertical="center"/>
    </xf>
    <xf numFmtId="0" fontId="17" fillId="18" borderId="6" xfId="0" applyFont="1" applyFill="1" applyBorder="1" applyAlignment="1">
      <alignment horizontal="center" vertical="center" wrapText="1"/>
    </xf>
    <xf numFmtId="4" fontId="17" fillId="18" borderId="6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18" borderId="6" xfId="0" applyFont="1" applyFill="1" applyBorder="1" applyAlignment="1">
      <alignment horizontal="center" vertical="center"/>
    </xf>
    <xf numFmtId="4" fontId="2" fillId="18" borderId="6" xfId="0" applyNumberFormat="1" applyFont="1" applyFill="1" applyBorder="1" applyAlignment="1">
      <alignment horizontal="center" vertical="center" wrapText="1"/>
    </xf>
    <xf numFmtId="4" fontId="10" fillId="15" borderId="6" xfId="0" applyNumberFormat="1" applyFont="1" applyFill="1" applyBorder="1" applyAlignment="1">
      <alignment horizontal="right" vertical="center" wrapText="1"/>
    </xf>
    <xf numFmtId="4" fontId="18" fillId="18" borderId="6" xfId="0" applyNumberFormat="1" applyFont="1" applyFill="1" applyBorder="1" applyAlignment="1">
      <alignment horizontal="right" vertical="center"/>
    </xf>
    <xf numFmtId="0" fontId="2" fillId="18" borderId="6" xfId="0" applyFont="1" applyFill="1" applyBorder="1" applyAlignment="1">
      <alignment horizontal="center"/>
    </xf>
    <xf numFmtId="0" fontId="10" fillId="15" borderId="6" xfId="0" applyFont="1" applyFill="1" applyBorder="1" applyAlignment="1">
      <alignment horizontal="center" vertical="center" wrapText="1"/>
    </xf>
    <xf numFmtId="0" fontId="43" fillId="5" borderId="5" xfId="0" applyFont="1" applyFill="1" applyBorder="1" applyAlignment="1">
      <alignment horizontal="left" vertical="center" wrapText="1"/>
    </xf>
    <xf numFmtId="0" fontId="43" fillId="5" borderId="5" xfId="0" applyFont="1" applyFill="1" applyBorder="1" applyAlignment="1">
      <alignment horizontal="center" vertical="center"/>
    </xf>
    <xf numFmtId="170" fontId="10" fillId="19" borderId="5" xfId="0" applyNumberFormat="1" applyFont="1" applyFill="1" applyBorder="1" applyAlignment="1" applyProtection="1">
      <alignment horizontal="center" vertical="center"/>
      <protection locked="0"/>
    </xf>
    <xf numFmtId="0" fontId="43" fillId="5" borderId="5" xfId="0" applyFont="1" applyFill="1" applyBorder="1" applyAlignment="1">
      <alignment vertical="center"/>
    </xf>
    <xf numFmtId="0" fontId="22" fillId="4" borderId="5" xfId="27" applyFont="1" applyFill="1" applyBorder="1" applyAlignment="1">
      <alignment horizontal="left" vertical="center" wrapText="1"/>
    </xf>
    <xf numFmtId="0" fontId="43" fillId="5" borderId="5" xfId="0" applyFont="1" applyFill="1" applyBorder="1" applyAlignment="1">
      <alignment horizontal="center" vertical="center" wrapText="1"/>
    </xf>
    <xf numFmtId="0" fontId="43" fillId="8" borderId="61" xfId="0" applyFont="1" applyFill="1" applyBorder="1" applyAlignment="1">
      <alignment horizontal="left" vertical="center" wrapText="1"/>
    </xf>
    <xf numFmtId="0" fontId="43" fillId="8" borderId="61" xfId="0" applyFont="1" applyFill="1" applyBorder="1" applyAlignment="1">
      <alignment horizontal="center" vertical="center" wrapText="1"/>
    </xf>
    <xf numFmtId="170" fontId="10" fillId="3" borderId="61" xfId="24" applyNumberFormat="1" applyFont="1" applyFill="1" applyBorder="1" applyAlignment="1" applyProtection="1">
      <alignment horizontal="center" vertical="center"/>
      <protection locked="0"/>
    </xf>
    <xf numFmtId="170" fontId="43" fillId="5" borderId="62" xfId="0" applyNumberFormat="1" applyFont="1" applyFill="1" applyBorder="1" applyAlignment="1">
      <alignment horizontal="center" vertical="center"/>
    </xf>
    <xf numFmtId="170" fontId="43" fillId="5" borderId="40" xfId="0" applyNumberFormat="1" applyFont="1" applyFill="1" applyBorder="1" applyAlignment="1">
      <alignment horizontal="center" vertical="center"/>
    </xf>
    <xf numFmtId="0" fontId="43" fillId="5" borderId="64" xfId="0" applyFont="1" applyFill="1" applyBorder="1" applyAlignment="1">
      <alignment horizontal="left" vertical="center" wrapText="1"/>
    </xf>
    <xf numFmtId="0" fontId="43" fillId="5" borderId="64" xfId="0" applyFont="1" applyFill="1" applyBorder="1" applyAlignment="1">
      <alignment horizontal="center" vertical="center"/>
    </xf>
    <xf numFmtId="170" fontId="10" fillId="3" borderId="64" xfId="24" applyNumberFormat="1" applyFont="1" applyFill="1" applyBorder="1" applyAlignment="1" applyProtection="1">
      <alignment horizontal="center" vertical="center"/>
      <protection locked="0"/>
    </xf>
    <xf numFmtId="170" fontId="43" fillId="5" borderId="65" xfId="0" applyNumberFormat="1" applyFont="1" applyFill="1" applyBorder="1" applyAlignment="1">
      <alignment horizontal="center" vertical="center"/>
    </xf>
    <xf numFmtId="0" fontId="43" fillId="5" borderId="61" xfId="0" applyFont="1" applyFill="1" applyBorder="1" applyAlignment="1">
      <alignment horizontal="left" vertical="center" wrapText="1"/>
    </xf>
    <xf numFmtId="0" fontId="43" fillId="5" borderId="61" xfId="0" applyFont="1" applyFill="1" applyBorder="1" applyAlignment="1">
      <alignment horizontal="center" vertical="center"/>
    </xf>
    <xf numFmtId="170" fontId="10" fillId="19" borderId="61" xfId="0" applyNumberFormat="1" applyFont="1" applyFill="1" applyBorder="1" applyAlignment="1" applyProtection="1">
      <alignment horizontal="center" vertical="center"/>
      <protection locked="0"/>
    </xf>
    <xf numFmtId="170" fontId="10" fillId="19" borderId="64" xfId="0" applyNumberFormat="1" applyFont="1" applyFill="1" applyBorder="1" applyAlignment="1" applyProtection="1">
      <alignment horizontal="center" vertical="center"/>
      <protection locked="0"/>
    </xf>
    <xf numFmtId="0" fontId="22" fillId="4" borderId="64" xfId="27" applyFont="1" applyFill="1" applyBorder="1" applyAlignment="1">
      <alignment horizontal="left" vertical="center"/>
    </xf>
    <xf numFmtId="0" fontId="22" fillId="4" borderId="64" xfId="27" applyFont="1" applyFill="1" applyBorder="1" applyAlignment="1">
      <alignment horizontal="left" vertical="center" wrapText="1"/>
    </xf>
    <xf numFmtId="1" fontId="22" fillId="5" borderId="69" xfId="27" applyNumberFormat="1" applyFont="1" applyFill="1" applyBorder="1" applyAlignment="1">
      <alignment horizontal="center" vertical="center" textRotation="90" shrinkToFit="1"/>
    </xf>
    <xf numFmtId="0" fontId="22" fillId="5" borderId="70" xfId="27" applyFont="1" applyFill="1" applyBorder="1" applyAlignment="1">
      <alignment horizontal="left" vertical="center"/>
    </xf>
    <xf numFmtId="0" fontId="43" fillId="5" borderId="70" xfId="27" applyFill="1" applyBorder="1" applyAlignment="1">
      <alignment horizontal="center" vertical="center"/>
    </xf>
    <xf numFmtId="170" fontId="10" fillId="19" borderId="70" xfId="0" applyNumberFormat="1" applyFont="1" applyFill="1" applyBorder="1" applyAlignment="1" applyProtection="1">
      <alignment horizontal="center" vertical="center"/>
      <protection locked="0"/>
    </xf>
    <xf numFmtId="170" fontId="43" fillId="5" borderId="71" xfId="0" applyNumberFormat="1" applyFont="1" applyFill="1" applyBorder="1" applyAlignment="1">
      <alignment horizontal="center" vertical="center"/>
    </xf>
    <xf numFmtId="178" fontId="3" fillId="10" borderId="0" xfId="27" applyNumberFormat="1" applyFont="1" applyFill="1" applyAlignment="1">
      <alignment horizontal="center" vertical="center"/>
    </xf>
    <xf numFmtId="0" fontId="43" fillId="10" borderId="0" xfId="0" applyFont="1" applyFill="1"/>
    <xf numFmtId="0" fontId="64" fillId="10" borderId="0" xfId="0" applyFont="1" applyFill="1"/>
    <xf numFmtId="0" fontId="43" fillId="5" borderId="61" xfId="0" applyFont="1" applyFill="1" applyBorder="1" applyAlignment="1">
      <alignment vertical="top" wrapText="1"/>
    </xf>
    <xf numFmtId="0" fontId="43" fillId="5" borderId="64" xfId="0" applyFont="1" applyFill="1" applyBorder="1" applyAlignment="1">
      <alignment vertical="top" wrapText="1"/>
    </xf>
    <xf numFmtId="0" fontId="43" fillId="5" borderId="69" xfId="0" applyFont="1" applyFill="1" applyBorder="1" applyAlignment="1">
      <alignment vertical="center" textRotation="90" wrapText="1"/>
    </xf>
    <xf numFmtId="0" fontId="43" fillId="5" borderId="70" xfId="0" applyFont="1" applyFill="1" applyBorder="1" applyAlignment="1">
      <alignment vertical="center" wrapText="1"/>
    </xf>
    <xf numFmtId="0" fontId="43" fillId="5" borderId="70" xfId="0" applyFont="1" applyFill="1" applyBorder="1" applyAlignment="1">
      <alignment horizontal="center" vertical="center"/>
    </xf>
    <xf numFmtId="0" fontId="43" fillId="5" borderId="69" xfId="0" applyFont="1" applyFill="1" applyBorder="1" applyAlignment="1">
      <alignment horizontal="center" vertical="center" textRotation="90" wrapText="1"/>
    </xf>
    <xf numFmtId="0" fontId="43" fillId="5" borderId="70" xfId="0" applyFont="1" applyFill="1" applyBorder="1" applyAlignment="1">
      <alignment horizontal="justify" vertical="center" wrapText="1"/>
    </xf>
    <xf numFmtId="0" fontId="43" fillId="5" borderId="70" xfId="0" applyFont="1" applyFill="1" applyBorder="1" applyAlignment="1">
      <alignment horizontal="center" vertical="center" wrapText="1"/>
    </xf>
    <xf numFmtId="170" fontId="64" fillId="10" borderId="0" xfId="0" applyNumberFormat="1" applyFont="1" applyFill="1"/>
    <xf numFmtId="165" fontId="2" fillId="18" borderId="71" xfId="0" applyNumberFormat="1" applyFont="1" applyFill="1" applyBorder="1"/>
    <xf numFmtId="165" fontId="2" fillId="18" borderId="71" xfId="0" applyNumberFormat="1" applyFont="1" applyFill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3" fontId="43" fillId="0" borderId="5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43" fillId="5" borderId="4" xfId="0" applyFont="1" applyFill="1" applyBorder="1" applyAlignment="1">
      <alignment horizontal="center" vertical="center"/>
    </xf>
    <xf numFmtId="0" fontId="70" fillId="0" borderId="4" xfId="0" applyFont="1" applyBorder="1" applyAlignment="1">
      <alignment horizontal="center" vertical="center" wrapText="1"/>
    </xf>
    <xf numFmtId="179" fontId="43" fillId="0" borderId="25" xfId="0" applyNumberFormat="1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70" fillId="0" borderId="61" xfId="0" applyFont="1" applyBorder="1" applyAlignment="1">
      <alignment horizontal="center" vertical="center" wrapText="1"/>
    </xf>
    <xf numFmtId="0" fontId="43" fillId="0" borderId="89" xfId="0" applyFont="1" applyBorder="1" applyAlignment="1">
      <alignment horizontal="center" vertical="center"/>
    </xf>
    <xf numFmtId="3" fontId="43" fillId="0" borderId="61" xfId="0" applyNumberFormat="1" applyFont="1" applyBorder="1" applyAlignment="1">
      <alignment horizontal="center" vertical="center"/>
    </xf>
    <xf numFmtId="0" fontId="43" fillId="0" borderId="61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74" xfId="0" applyFont="1" applyBorder="1" applyAlignment="1">
      <alignment horizontal="center" vertical="center" wrapText="1"/>
    </xf>
    <xf numFmtId="0" fontId="10" fillId="18" borderId="69" xfId="0" applyFont="1" applyFill="1" applyBorder="1" applyAlignment="1">
      <alignment horizontal="center" vertical="center" wrapText="1"/>
    </xf>
    <xf numFmtId="0" fontId="10" fillId="18" borderId="70" xfId="0" applyFont="1" applyFill="1" applyBorder="1" applyAlignment="1">
      <alignment horizontal="center" vertical="center" wrapText="1"/>
    </xf>
    <xf numFmtId="0" fontId="10" fillId="18" borderId="70" xfId="25" applyNumberFormat="1" applyFont="1" applyFill="1" applyBorder="1" applyAlignment="1" applyProtection="1">
      <alignment horizontal="center" vertical="center" wrapText="1"/>
    </xf>
    <xf numFmtId="0" fontId="10" fillId="18" borderId="71" xfId="0" applyFont="1" applyFill="1" applyBorder="1" applyAlignment="1">
      <alignment horizontal="center" vertical="center" wrapText="1"/>
    </xf>
    <xf numFmtId="166" fontId="10" fillId="22" borderId="25" xfId="0" applyNumberFormat="1" applyFont="1" applyFill="1" applyBorder="1" applyAlignment="1" applyProtection="1">
      <alignment horizontal="center" vertical="center" wrapText="1"/>
      <protection locked="0"/>
    </xf>
    <xf numFmtId="166" fontId="43" fillId="0" borderId="26" xfId="0" applyNumberFormat="1" applyFont="1" applyBorder="1" applyAlignment="1">
      <alignment horizontal="center" vertical="center" wrapText="1"/>
    </xf>
    <xf numFmtId="1" fontId="18" fillId="0" borderId="90" xfId="0" applyNumberFormat="1" applyFont="1" applyBorder="1" applyAlignment="1">
      <alignment horizontal="center" vertical="center" shrinkToFit="1"/>
    </xf>
    <xf numFmtId="0" fontId="70" fillId="0" borderId="61" xfId="0" applyFont="1" applyBorder="1" applyAlignment="1">
      <alignment vertical="center" wrapText="1"/>
    </xf>
    <xf numFmtId="1" fontId="22" fillId="0" borderId="91" xfId="0" applyNumberFormat="1" applyFont="1" applyBorder="1" applyAlignment="1">
      <alignment horizontal="center" vertical="center" shrinkToFit="1"/>
    </xf>
    <xf numFmtId="166" fontId="10" fillId="22" borderId="91" xfId="0" applyNumberFormat="1" applyFont="1" applyFill="1" applyBorder="1" applyAlignment="1" applyProtection="1">
      <alignment horizontal="center" vertical="center" wrapText="1"/>
      <protection locked="0"/>
    </xf>
    <xf numFmtId="166" fontId="43" fillId="0" borderId="92" xfId="0" applyNumberFormat="1" applyFont="1" applyBorder="1" applyAlignment="1">
      <alignment horizontal="center" vertical="center" wrapText="1"/>
    </xf>
    <xf numFmtId="166" fontId="43" fillId="0" borderId="62" xfId="0" applyNumberFormat="1" applyFont="1" applyBorder="1" applyAlignment="1">
      <alignment horizontal="right" vertical="center" wrapText="1"/>
    </xf>
    <xf numFmtId="1" fontId="18" fillId="0" borderId="93" xfId="0" applyNumberFormat="1" applyFont="1" applyBorder="1" applyAlignment="1">
      <alignment horizontal="center" vertical="center" shrinkToFit="1"/>
    </xf>
    <xf numFmtId="0" fontId="43" fillId="0" borderId="0" xfId="0" applyFont="1" applyAlignment="1">
      <alignment vertical="center"/>
    </xf>
    <xf numFmtId="1" fontId="18" fillId="0" borderId="63" xfId="0" applyNumberFormat="1" applyFont="1" applyBorder="1" applyAlignment="1">
      <alignment horizontal="center" vertical="center" shrinkToFit="1"/>
    </xf>
    <xf numFmtId="0" fontId="70" fillId="0" borderId="64" xfId="0" applyFont="1" applyBorder="1" applyAlignment="1">
      <alignment vertical="center" wrapText="1"/>
    </xf>
    <xf numFmtId="0" fontId="70" fillId="0" borderId="64" xfId="0" applyFont="1" applyBorder="1" applyAlignment="1">
      <alignment horizontal="center" vertical="center" wrapText="1"/>
    </xf>
    <xf numFmtId="1" fontId="22" fillId="0" borderId="94" xfId="0" applyNumberFormat="1" applyFont="1" applyBorder="1" applyAlignment="1">
      <alignment horizontal="center" vertical="center" shrinkToFit="1"/>
    </xf>
    <xf numFmtId="166" fontId="10" fillId="22" borderId="94" xfId="0" applyNumberFormat="1" applyFont="1" applyFill="1" applyBorder="1" applyAlignment="1" applyProtection="1">
      <alignment horizontal="center" vertical="center" wrapText="1"/>
      <protection locked="0"/>
    </xf>
    <xf numFmtId="166" fontId="43" fillId="0" borderId="95" xfId="0" applyNumberFormat="1" applyFont="1" applyBorder="1" applyAlignment="1">
      <alignment horizontal="center" vertical="center" wrapText="1"/>
    </xf>
    <xf numFmtId="166" fontId="43" fillId="0" borderId="65" xfId="0" applyNumberFormat="1" applyFont="1" applyBorder="1" applyAlignment="1">
      <alignment horizontal="right" vertical="center" wrapText="1"/>
    </xf>
    <xf numFmtId="0" fontId="72" fillId="5" borderId="5" xfId="0" applyFont="1" applyFill="1" applyBorder="1" applyAlignment="1">
      <alignment horizontal="left" vertical="center" wrapText="1"/>
    </xf>
    <xf numFmtId="1" fontId="72" fillId="5" borderId="5" xfId="0" applyNumberFormat="1" applyFont="1" applyFill="1" applyBorder="1" applyAlignment="1">
      <alignment horizontal="center" vertical="center" shrinkToFit="1"/>
    </xf>
    <xf numFmtId="0" fontId="72" fillId="0" borderId="5" xfId="0" applyFont="1" applyBorder="1" applyAlignment="1">
      <alignment horizontal="left" vertical="center" wrapText="1"/>
    </xf>
    <xf numFmtId="1" fontId="72" fillId="0" borderId="5" xfId="0" applyNumberFormat="1" applyFont="1" applyBorder="1" applyAlignment="1">
      <alignment horizontal="center" vertical="center" shrinkToFit="1"/>
    </xf>
    <xf numFmtId="1" fontId="43" fillId="0" borderId="5" xfId="26" applyNumberFormat="1" applyFont="1" applyBorder="1" applyAlignment="1">
      <alignment horizontal="center" vertical="center" wrapText="1"/>
    </xf>
    <xf numFmtId="170" fontId="10" fillId="19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18" borderId="71" xfId="0" applyFont="1" applyFill="1" applyBorder="1" applyAlignment="1">
      <alignment horizontal="center" vertical="center"/>
    </xf>
    <xf numFmtId="0" fontId="72" fillId="0" borderId="13" xfId="0" applyFont="1" applyBorder="1" applyAlignment="1">
      <alignment horizontal="left" vertical="center" wrapText="1"/>
    </xf>
    <xf numFmtId="1" fontId="72" fillId="0" borderId="13" xfId="0" applyNumberFormat="1" applyFont="1" applyBorder="1" applyAlignment="1">
      <alignment horizontal="center" vertical="center" shrinkToFit="1"/>
    </xf>
    <xf numFmtId="170" fontId="10" fillId="19" borderId="13" xfId="0" applyNumberFormat="1" applyFont="1" applyFill="1" applyBorder="1" applyAlignment="1" applyProtection="1">
      <alignment horizontal="center" vertical="center" wrapText="1"/>
      <protection locked="0"/>
    </xf>
    <xf numFmtId="1" fontId="43" fillId="0" borderId="13" xfId="26" applyNumberFormat="1" applyFont="1" applyBorder="1" applyAlignment="1">
      <alignment horizontal="center" vertical="center" wrapText="1"/>
    </xf>
    <xf numFmtId="0" fontId="43" fillId="5" borderId="21" xfId="0" applyFont="1" applyFill="1" applyBorder="1" applyAlignment="1">
      <alignment horizontal="left" vertical="center" wrapText="1"/>
    </xf>
    <xf numFmtId="1" fontId="72" fillId="5" borderId="21" xfId="0" applyNumberFormat="1" applyFont="1" applyFill="1" applyBorder="1" applyAlignment="1">
      <alignment horizontal="center" vertical="center" shrinkToFit="1"/>
    </xf>
    <xf numFmtId="170" fontId="0" fillId="9" borderId="0" xfId="0" applyNumberFormat="1" applyFill="1"/>
    <xf numFmtId="170" fontId="58" fillId="9" borderId="0" xfId="0" applyNumberFormat="1" applyFont="1" applyFill="1" applyAlignment="1">
      <alignment vertical="center"/>
    </xf>
    <xf numFmtId="1" fontId="47" fillId="5" borderId="60" xfId="0" applyNumberFormat="1" applyFont="1" applyFill="1" applyBorder="1" applyAlignment="1">
      <alignment horizontal="center" vertical="center" shrinkToFit="1"/>
    </xf>
    <xf numFmtId="0" fontId="72" fillId="5" borderId="61" xfId="0" applyFont="1" applyFill="1" applyBorder="1" applyAlignment="1">
      <alignment horizontal="left" vertical="center" wrapText="1"/>
    </xf>
    <xf numFmtId="1" fontId="72" fillId="5" borderId="61" xfId="0" applyNumberFormat="1" applyFont="1" applyFill="1" applyBorder="1" applyAlignment="1">
      <alignment horizontal="center" vertical="center" shrinkToFit="1"/>
    </xf>
    <xf numFmtId="170" fontId="47" fillId="19" borderId="61" xfId="0" applyNumberFormat="1" applyFont="1" applyFill="1" applyBorder="1" applyAlignment="1" applyProtection="1">
      <alignment horizontal="center" vertical="center" wrapText="1"/>
      <protection locked="0"/>
    </xf>
    <xf numFmtId="1" fontId="72" fillId="0" borderId="61" xfId="0" applyNumberFormat="1" applyFont="1" applyBorder="1" applyAlignment="1">
      <alignment horizontal="center" vertical="center" wrapText="1"/>
    </xf>
    <xf numFmtId="170" fontId="72" fillId="0" borderId="61" xfId="0" applyNumberFormat="1" applyFont="1" applyBorder="1" applyAlignment="1">
      <alignment horizontal="center" vertical="center"/>
    </xf>
    <xf numFmtId="170" fontId="43" fillId="5" borderId="62" xfId="0" applyNumberFormat="1" applyFont="1" applyFill="1" applyBorder="1" applyAlignment="1">
      <alignment horizontal="right" vertical="center"/>
    </xf>
    <xf numFmtId="1" fontId="47" fillId="5" borderId="39" xfId="0" applyNumberFormat="1" applyFont="1" applyFill="1" applyBorder="1" applyAlignment="1">
      <alignment horizontal="center" vertical="center" shrinkToFit="1"/>
    </xf>
    <xf numFmtId="170" fontId="43" fillId="5" borderId="40" xfId="0" applyNumberFormat="1" applyFont="1" applyFill="1" applyBorder="1" applyAlignment="1">
      <alignment horizontal="right" vertical="center"/>
    </xf>
    <xf numFmtId="1" fontId="47" fillId="5" borderId="74" xfId="0" applyNumberFormat="1" applyFont="1" applyFill="1" applyBorder="1" applyAlignment="1">
      <alignment horizontal="center" vertical="center" shrinkToFit="1"/>
    </xf>
    <xf numFmtId="170" fontId="43" fillId="5" borderId="42" xfId="0" applyNumberFormat="1" applyFont="1" applyFill="1" applyBorder="1" applyAlignment="1">
      <alignment horizontal="right" vertical="center"/>
    </xf>
    <xf numFmtId="1" fontId="47" fillId="0" borderId="47" xfId="0" applyNumberFormat="1" applyFont="1" applyBorder="1" applyAlignment="1">
      <alignment horizontal="center" vertical="center" shrinkToFit="1"/>
    </xf>
    <xf numFmtId="170" fontId="22" fillId="0" borderId="48" xfId="0" applyNumberFormat="1" applyFont="1" applyBorder="1" applyAlignment="1">
      <alignment horizontal="center" vertical="center" shrinkToFit="1"/>
    </xf>
    <xf numFmtId="1" fontId="47" fillId="0" borderId="39" xfId="0" applyNumberFormat="1" applyFont="1" applyBorder="1" applyAlignment="1">
      <alignment horizontal="center" vertical="center" shrinkToFit="1"/>
    </xf>
    <xf numFmtId="170" fontId="22" fillId="0" borderId="40" xfId="0" applyNumberFormat="1" applyFont="1" applyBorder="1" applyAlignment="1">
      <alignment horizontal="center" vertical="center" shrinkToFit="1"/>
    </xf>
    <xf numFmtId="0" fontId="43" fillId="0" borderId="48" xfId="0" applyFont="1" applyBorder="1"/>
    <xf numFmtId="0" fontId="43" fillId="0" borderId="65" xfId="0" applyFont="1" applyBorder="1"/>
    <xf numFmtId="170" fontId="2" fillId="18" borderId="64" xfId="0" applyNumberFormat="1" applyFont="1" applyFill="1" applyBorder="1" applyAlignment="1">
      <alignment horizontal="center" vertical="center"/>
    </xf>
    <xf numFmtId="170" fontId="17" fillId="18" borderId="65" xfId="0" applyNumberFormat="1" applyFont="1" applyFill="1" applyBorder="1" applyAlignment="1">
      <alignment vertical="center" shrinkToFit="1"/>
    </xf>
    <xf numFmtId="0" fontId="2" fillId="18" borderId="86" xfId="0" applyFont="1" applyFill="1" applyBorder="1" applyAlignment="1">
      <alignment horizontal="center" vertical="center" wrapText="1"/>
    </xf>
    <xf numFmtId="0" fontId="2" fillId="18" borderId="87" xfId="0" applyFont="1" applyFill="1" applyBorder="1" applyAlignment="1">
      <alignment horizontal="center" vertical="center" wrapText="1"/>
    </xf>
    <xf numFmtId="0" fontId="2" fillId="18" borderId="103" xfId="0" applyFont="1" applyFill="1" applyBorder="1" applyAlignment="1">
      <alignment horizontal="center" vertical="center" wrapText="1"/>
    </xf>
    <xf numFmtId="0" fontId="2" fillId="18" borderId="86" xfId="0" applyFont="1" applyFill="1" applyBorder="1" applyAlignment="1">
      <alignment horizontal="center" vertical="center"/>
    </xf>
    <xf numFmtId="0" fontId="2" fillId="18" borderId="87" xfId="0" applyFont="1" applyFill="1" applyBorder="1" applyAlignment="1">
      <alignment horizontal="center" vertical="center"/>
    </xf>
    <xf numFmtId="0" fontId="2" fillId="18" borderId="103" xfId="0" applyFont="1" applyFill="1" applyBorder="1" applyAlignment="1">
      <alignment horizontal="center" vertical="center"/>
    </xf>
    <xf numFmtId="170" fontId="43" fillId="0" borderId="91" xfId="0" applyNumberFormat="1" applyFont="1" applyBorder="1" applyAlignment="1">
      <alignment horizontal="center" vertical="center"/>
    </xf>
    <xf numFmtId="170" fontId="43" fillId="0" borderId="25" xfId="0" applyNumberFormat="1" applyFont="1" applyBorder="1" applyAlignment="1">
      <alignment horizontal="center" vertical="center"/>
    </xf>
    <xf numFmtId="0" fontId="10" fillId="0" borderId="104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left" vertical="center"/>
    </xf>
    <xf numFmtId="0" fontId="10" fillId="0" borderId="90" xfId="0" applyFont="1" applyBorder="1" applyAlignment="1">
      <alignment horizontal="center" vertical="center" wrapText="1"/>
    </xf>
    <xf numFmtId="0" fontId="43" fillId="0" borderId="91" xfId="0" applyFont="1" applyBorder="1" applyAlignment="1">
      <alignment vertical="center" wrapText="1"/>
    </xf>
    <xf numFmtId="0" fontId="10" fillId="0" borderId="93" xfId="0" applyFont="1" applyBorder="1" applyAlignment="1">
      <alignment horizontal="right" vertical="center" wrapText="1"/>
    </xf>
    <xf numFmtId="0" fontId="43" fillId="0" borderId="25" xfId="0" applyFont="1" applyBorder="1" applyAlignment="1">
      <alignment vertical="center" wrapText="1"/>
    </xf>
    <xf numFmtId="0" fontId="10" fillId="0" borderId="93" xfId="0" applyFont="1" applyBorder="1" applyAlignment="1">
      <alignment horizontal="center" vertical="center" wrapText="1"/>
    </xf>
    <xf numFmtId="0" fontId="10" fillId="0" borderId="101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 wrapText="1"/>
    </xf>
    <xf numFmtId="10" fontId="10" fillId="19" borderId="30" xfId="0" applyNumberFormat="1" applyFont="1" applyFill="1" applyBorder="1" applyAlignment="1" applyProtection="1">
      <alignment horizontal="center" vertical="center" wrapText="1"/>
      <protection locked="0"/>
    </xf>
    <xf numFmtId="170" fontId="10" fillId="0" borderId="102" xfId="0" applyNumberFormat="1" applyFont="1" applyBorder="1" applyAlignment="1">
      <alignment vertical="center" wrapText="1"/>
    </xf>
    <xf numFmtId="0" fontId="43" fillId="0" borderId="25" xfId="0" applyFont="1" applyBorder="1" applyAlignment="1">
      <alignment horizontal="center" vertical="center" wrapText="1"/>
    </xf>
    <xf numFmtId="10" fontId="10" fillId="19" borderId="25" xfId="0" applyNumberFormat="1" applyFont="1" applyFill="1" applyBorder="1" applyAlignment="1" applyProtection="1">
      <alignment horizontal="center" vertical="center" wrapText="1"/>
      <protection locked="0"/>
    </xf>
    <xf numFmtId="170" fontId="10" fillId="0" borderId="98" xfId="0" applyNumberFormat="1" applyFont="1" applyBorder="1" applyAlignment="1">
      <alignment vertical="center" wrapText="1"/>
    </xf>
    <xf numFmtId="10" fontId="10" fillId="19" borderId="25" xfId="0" applyNumberFormat="1" applyFont="1" applyFill="1" applyBorder="1" applyAlignment="1">
      <alignment horizontal="center" vertical="center" wrapText="1"/>
    </xf>
    <xf numFmtId="0" fontId="10" fillId="0" borderId="99" xfId="0" applyFont="1" applyBorder="1" applyAlignment="1">
      <alignment horizontal="right" vertical="center" wrapText="1"/>
    </xf>
    <xf numFmtId="0" fontId="43" fillId="0" borderId="94" xfId="0" applyFont="1" applyBorder="1" applyAlignment="1">
      <alignment horizontal="center" vertical="center" wrapText="1"/>
    </xf>
    <xf numFmtId="10" fontId="10" fillId="19" borderId="94" xfId="0" applyNumberFormat="1" applyFont="1" applyFill="1" applyBorder="1" applyAlignment="1" applyProtection="1">
      <alignment horizontal="center" vertical="center" wrapText="1"/>
      <protection locked="0"/>
    </xf>
    <xf numFmtId="170" fontId="10" fillId="0" borderId="100" xfId="0" applyNumberFormat="1" applyFont="1" applyBorder="1" applyAlignment="1">
      <alignment vertical="center" wrapText="1"/>
    </xf>
    <xf numFmtId="0" fontId="10" fillId="0" borderId="30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43" fillId="0" borderId="107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 wrapText="1"/>
    </xf>
    <xf numFmtId="0" fontId="43" fillId="0" borderId="94" xfId="0" applyFont="1" applyBorder="1" applyAlignment="1">
      <alignment horizontal="left" vertical="center" wrapText="1"/>
    </xf>
    <xf numFmtId="166" fontId="55" fillId="5" borderId="36" xfId="0" applyNumberFormat="1" applyFont="1" applyFill="1" applyBorder="1" applyAlignment="1">
      <alignment horizontal="center" vertical="top" shrinkToFit="1"/>
    </xf>
    <xf numFmtId="0" fontId="3" fillId="5" borderId="21" xfId="0" applyFont="1" applyFill="1" applyBorder="1" applyAlignment="1">
      <alignment horizontal="center" vertical="top" wrapText="1"/>
    </xf>
    <xf numFmtId="166" fontId="55" fillId="5" borderId="108" xfId="0" applyNumberFormat="1" applyFont="1" applyFill="1" applyBorder="1" applyAlignment="1">
      <alignment horizontal="center" vertical="top" shrinkToFit="1"/>
    </xf>
    <xf numFmtId="166" fontId="55" fillId="5" borderId="109" xfId="0" applyNumberFormat="1" applyFont="1" applyFill="1" applyBorder="1" applyAlignment="1">
      <alignment horizontal="center" vertical="top" shrinkToFit="1"/>
    </xf>
    <xf numFmtId="166" fontId="55" fillId="5" borderId="110" xfId="0" applyNumberFormat="1" applyFont="1" applyFill="1" applyBorder="1" applyAlignment="1">
      <alignment horizontal="center" vertical="top" shrinkToFit="1"/>
    </xf>
    <xf numFmtId="0" fontId="72" fillId="0" borderId="25" xfId="0" applyFont="1" applyBorder="1" applyAlignment="1">
      <alignment horizontal="left" vertical="center"/>
    </xf>
    <xf numFmtId="170" fontId="43" fillId="0" borderId="29" xfId="0" applyNumberFormat="1" applyFont="1" applyBorder="1" applyAlignment="1">
      <alignment horizontal="center" vertical="center"/>
    </xf>
    <xf numFmtId="170" fontId="77" fillId="18" borderId="88" xfId="0" applyNumberFormat="1" applyFont="1" applyFill="1" applyBorder="1" applyAlignment="1">
      <alignment horizontal="center" vertical="center"/>
    </xf>
    <xf numFmtId="170" fontId="77" fillId="18" borderId="71" xfId="0" applyNumberFormat="1" applyFont="1" applyFill="1" applyBorder="1" applyAlignment="1">
      <alignment horizontal="right" vertical="center"/>
    </xf>
    <xf numFmtId="0" fontId="10" fillId="18" borderId="87" xfId="0" applyFont="1" applyFill="1" applyBorder="1" applyAlignment="1">
      <alignment horizontal="center" vertical="center" wrapText="1"/>
    </xf>
    <xf numFmtId="0" fontId="10" fillId="18" borderId="88" xfId="0" applyFont="1" applyFill="1" applyBorder="1" applyAlignment="1">
      <alignment horizontal="center" vertical="center" wrapText="1"/>
    </xf>
    <xf numFmtId="170" fontId="78" fillId="18" borderId="70" xfId="0" applyNumberFormat="1" applyFont="1" applyFill="1" applyBorder="1" applyAlignment="1">
      <alignment horizontal="center" vertical="center"/>
    </xf>
    <xf numFmtId="170" fontId="78" fillId="18" borderId="71" xfId="0" applyNumberFormat="1" applyFont="1" applyFill="1" applyBorder="1" applyAlignment="1">
      <alignment vertical="center" shrinkToFit="1"/>
    </xf>
    <xf numFmtId="0" fontId="72" fillId="0" borderId="28" xfId="0" applyFont="1" applyBorder="1" applyAlignment="1">
      <alignment horizontal="left" vertical="center"/>
    </xf>
    <xf numFmtId="0" fontId="2" fillId="0" borderId="90" xfId="0" applyFont="1" applyBorder="1" applyAlignment="1">
      <alignment horizontal="center" vertical="center"/>
    </xf>
    <xf numFmtId="0" fontId="43" fillId="0" borderId="91" xfId="0" applyFont="1" applyBorder="1" applyAlignment="1">
      <alignment horizontal="left" vertical="center" wrapText="1"/>
    </xf>
    <xf numFmtId="10" fontId="10" fillId="0" borderId="97" xfId="0" applyNumberFormat="1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10" fontId="10" fillId="0" borderId="98" xfId="0" applyNumberFormat="1" applyFont="1" applyBorder="1" applyAlignment="1">
      <alignment horizontal="center" vertical="center"/>
    </xf>
    <xf numFmtId="10" fontId="10" fillId="0" borderId="105" xfId="0" applyNumberFormat="1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10" fontId="10" fillId="0" borderId="42" xfId="0" applyNumberFormat="1" applyFont="1" applyBorder="1" applyAlignment="1">
      <alignment horizontal="center" vertical="center"/>
    </xf>
    <xf numFmtId="170" fontId="78" fillId="18" borderId="112" xfId="0" applyNumberFormat="1" applyFont="1" applyFill="1" applyBorder="1" applyAlignment="1">
      <alignment horizontal="center" vertical="center" wrapText="1"/>
    </xf>
    <xf numFmtId="10" fontId="78" fillId="18" borderId="103" xfId="0" applyNumberFormat="1" applyFont="1" applyFill="1" applyBorder="1" applyAlignment="1">
      <alignment horizontal="center" vertical="center"/>
    </xf>
    <xf numFmtId="0" fontId="10" fillId="24" borderId="5" xfId="0" applyFont="1" applyFill="1" applyBorder="1" applyAlignment="1">
      <alignment horizontal="left" vertical="center"/>
    </xf>
    <xf numFmtId="170" fontId="10" fillId="24" borderId="5" xfId="0" applyNumberFormat="1" applyFont="1" applyFill="1" applyBorder="1" applyAlignment="1">
      <alignment horizontal="center" vertical="center"/>
    </xf>
    <xf numFmtId="0" fontId="10" fillId="24" borderId="21" xfId="0" applyFont="1" applyFill="1" applyBorder="1" applyAlignment="1">
      <alignment horizontal="left" vertical="center"/>
    </xf>
    <xf numFmtId="170" fontId="10" fillId="24" borderId="21" xfId="0" applyNumberFormat="1" applyFont="1" applyFill="1" applyBorder="1" applyAlignment="1">
      <alignment horizontal="center" vertical="center"/>
    </xf>
    <xf numFmtId="0" fontId="2" fillId="24" borderId="39" xfId="0" applyFont="1" applyFill="1" applyBorder="1" applyAlignment="1">
      <alignment horizontal="center" vertical="center"/>
    </xf>
    <xf numFmtId="10" fontId="10" fillId="24" borderId="40" xfId="0" applyNumberFormat="1" applyFont="1" applyFill="1" applyBorder="1" applyAlignment="1">
      <alignment horizontal="center" vertical="center"/>
    </xf>
    <xf numFmtId="0" fontId="2" fillId="24" borderId="74" xfId="0" applyFont="1" applyFill="1" applyBorder="1" applyAlignment="1">
      <alignment horizontal="center" vertical="center"/>
    </xf>
    <xf numFmtId="10" fontId="10" fillId="24" borderId="42" xfId="0" applyNumberFormat="1" applyFont="1" applyFill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top" wrapText="1"/>
    </xf>
    <xf numFmtId="166" fontId="55" fillId="5" borderId="116" xfId="0" applyNumberFormat="1" applyFont="1" applyFill="1" applyBorder="1" applyAlignment="1">
      <alignment horizontal="center" vertical="top" shrinkToFit="1"/>
    </xf>
    <xf numFmtId="166" fontId="55" fillId="5" borderId="8" xfId="0" applyNumberFormat="1" applyFont="1" applyFill="1" applyBorder="1" applyAlignment="1">
      <alignment horizontal="center" vertical="top" shrinkToFit="1"/>
    </xf>
    <xf numFmtId="166" fontId="55" fillId="5" borderId="117" xfId="0" applyNumberFormat="1" applyFont="1" applyFill="1" applyBorder="1" applyAlignment="1">
      <alignment horizontal="center" vertical="top" shrinkToFit="1"/>
    </xf>
    <xf numFmtId="0" fontId="2" fillId="18" borderId="70" xfId="0" applyFont="1" applyFill="1" applyBorder="1" applyAlignment="1">
      <alignment horizontal="center" vertical="center" wrapText="1"/>
    </xf>
    <xf numFmtId="0" fontId="2" fillId="18" borderId="111" xfId="0" applyFont="1" applyFill="1" applyBorder="1" applyAlignment="1">
      <alignment horizontal="center" vertical="center" wrapText="1"/>
    </xf>
    <xf numFmtId="0" fontId="2" fillId="18" borderId="112" xfId="0" applyFont="1" applyFill="1" applyBorder="1" applyAlignment="1">
      <alignment horizontal="center" vertical="top" wrapText="1"/>
    </xf>
    <xf numFmtId="0" fontId="2" fillId="18" borderId="113" xfId="0" applyFont="1" applyFill="1" applyBorder="1" applyAlignment="1">
      <alignment horizontal="center" vertical="top" wrapText="1"/>
    </xf>
    <xf numFmtId="0" fontId="2" fillId="18" borderId="70" xfId="0" applyFont="1" applyFill="1" applyBorder="1" applyAlignment="1">
      <alignment horizontal="center" vertical="top" wrapText="1"/>
    </xf>
    <xf numFmtId="166" fontId="2" fillId="18" borderId="111" xfId="0" applyNumberFormat="1" applyFont="1" applyFill="1" applyBorder="1" applyAlignment="1">
      <alignment horizontal="center" vertical="top" wrapText="1"/>
    </xf>
    <xf numFmtId="166" fontId="2" fillId="18" borderId="112" xfId="0" applyNumberFormat="1" applyFont="1" applyFill="1" applyBorder="1" applyAlignment="1">
      <alignment horizontal="center" vertical="top" wrapText="1"/>
    </xf>
    <xf numFmtId="166" fontId="2" fillId="18" borderId="113" xfId="0" applyNumberFormat="1" applyFont="1" applyFill="1" applyBorder="1" applyAlignment="1">
      <alignment horizontal="center" vertical="top" wrapText="1"/>
    </xf>
    <xf numFmtId="170" fontId="43" fillId="4" borderId="40" xfId="2" applyNumberFormat="1" applyFont="1" applyFill="1" applyBorder="1" applyAlignment="1" applyProtection="1">
      <alignment horizontal="center" vertical="center"/>
    </xf>
    <xf numFmtId="170" fontId="43" fillId="5" borderId="40" xfId="2" applyNumberFormat="1" applyFont="1" applyFill="1" applyBorder="1" applyAlignment="1" applyProtection="1">
      <alignment horizontal="center" vertical="center"/>
    </xf>
    <xf numFmtId="170" fontId="10" fillId="3" borderId="13" xfId="24" applyNumberFormat="1" applyFont="1" applyFill="1" applyBorder="1" applyAlignment="1" applyProtection="1">
      <alignment horizontal="center" vertical="center"/>
      <protection locked="0"/>
    </xf>
    <xf numFmtId="170" fontId="43" fillId="4" borderId="48" xfId="2" applyNumberFormat="1" applyFont="1" applyFill="1" applyBorder="1" applyAlignment="1" applyProtection="1">
      <alignment horizontal="center" vertical="center"/>
    </xf>
    <xf numFmtId="176" fontId="10" fillId="18" borderId="118" xfId="1" applyNumberFormat="1" applyFont="1" applyFill="1" applyBorder="1" applyAlignment="1" applyProtection="1">
      <alignment horizontal="center" vertical="center" wrapText="1"/>
    </xf>
    <xf numFmtId="176" fontId="10" fillId="18" borderId="118" xfId="25" applyNumberFormat="1" applyFont="1" applyFill="1" applyBorder="1" applyAlignment="1" applyProtection="1">
      <alignment horizontal="center" vertical="center" wrapText="1"/>
    </xf>
    <xf numFmtId="177" fontId="10" fillId="18" borderId="119" xfId="2" applyNumberFormat="1" applyFont="1" applyFill="1" applyBorder="1" applyAlignment="1" applyProtection="1">
      <alignment horizontal="center" vertical="center"/>
    </xf>
    <xf numFmtId="170" fontId="10" fillId="3" borderId="21" xfId="24" applyNumberFormat="1" applyFont="1" applyFill="1" applyBorder="1" applyAlignment="1" applyProtection="1">
      <alignment horizontal="center" vertical="center"/>
      <protection locked="0"/>
    </xf>
    <xf numFmtId="170" fontId="43" fillId="4" borderId="42" xfId="2" applyNumberFormat="1" applyFont="1" applyFill="1" applyBorder="1" applyAlignment="1" applyProtection="1">
      <alignment horizontal="center" vertical="center"/>
    </xf>
    <xf numFmtId="170" fontId="77" fillId="11" borderId="71" xfId="2" applyNumberFormat="1" applyFont="1" applyFill="1" applyBorder="1" applyAlignment="1" applyProtection="1">
      <alignment horizontal="center" vertical="center"/>
    </xf>
    <xf numFmtId="0" fontId="10" fillId="20" borderId="75" xfId="0" applyFont="1" applyFill="1" applyBorder="1" applyAlignment="1">
      <alignment horizontal="center" vertical="center" wrapText="1"/>
    </xf>
    <xf numFmtId="0" fontId="10" fillId="20" borderId="22" xfId="0" applyFont="1" applyFill="1" applyBorder="1" applyAlignment="1">
      <alignment horizontal="center" vertical="center" wrapText="1"/>
    </xf>
    <xf numFmtId="168" fontId="10" fillId="20" borderId="22" xfId="0" applyNumberFormat="1" applyFont="1" applyFill="1" applyBorder="1" applyAlignment="1">
      <alignment horizontal="center" vertical="center" wrapText="1"/>
    </xf>
    <xf numFmtId="0" fontId="10" fillId="20" borderId="120" xfId="0" applyFont="1" applyFill="1" applyBorder="1" applyAlignment="1">
      <alignment horizontal="center" vertical="center" wrapText="1"/>
    </xf>
    <xf numFmtId="170" fontId="2" fillId="10" borderId="0" xfId="0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177" fontId="2" fillId="0" borderId="40" xfId="2" applyNumberFormat="1" applyFont="1" applyFill="1" applyBorder="1" applyAlignment="1" applyProtection="1">
      <alignment horizontal="center" vertical="center"/>
    </xf>
    <xf numFmtId="1" fontId="17" fillId="0" borderId="39" xfId="0" applyNumberFormat="1" applyFont="1" applyBorder="1" applyAlignment="1">
      <alignment horizontal="center" vertical="center" shrinkToFit="1"/>
    </xf>
    <xf numFmtId="170" fontId="3" fillId="2" borderId="40" xfId="2" applyNumberFormat="1" applyFont="1" applyFill="1" applyBorder="1" applyAlignment="1" applyProtection="1">
      <alignment horizontal="center" vertical="center"/>
    </xf>
    <xf numFmtId="170" fontId="2" fillId="4" borderId="40" xfId="2" applyNumberFormat="1" applyFont="1" applyFill="1" applyBorder="1" applyAlignment="1" applyProtection="1">
      <alignment horizontal="center" vertical="center"/>
    </xf>
    <xf numFmtId="165" fontId="2" fillId="0" borderId="41" xfId="2" applyNumberFormat="1" applyFont="1" applyFill="1" applyBorder="1" applyAlignment="1" applyProtection="1">
      <alignment vertical="center"/>
    </xf>
    <xf numFmtId="0" fontId="2" fillId="0" borderId="47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5" borderId="13" xfId="27" applyFont="1" applyFill="1" applyBorder="1" applyAlignment="1">
      <alignment horizontal="center" vertical="center"/>
    </xf>
    <xf numFmtId="176" fontId="2" fillId="0" borderId="13" xfId="1" applyNumberFormat="1" applyFont="1" applyFill="1" applyBorder="1" applyAlignment="1" applyProtection="1">
      <alignment horizontal="center" vertical="center" wrapText="1"/>
    </xf>
    <xf numFmtId="176" fontId="2" fillId="5" borderId="13" xfId="25" applyNumberFormat="1" applyFont="1" applyFill="1" applyBorder="1" applyAlignment="1" applyProtection="1">
      <alignment horizontal="center" vertical="center" wrapText="1"/>
    </xf>
    <xf numFmtId="177" fontId="2" fillId="0" borderId="13" xfId="2" applyNumberFormat="1" applyFont="1" applyFill="1" applyBorder="1" applyAlignment="1" applyProtection="1">
      <alignment horizontal="center" vertical="center"/>
    </xf>
    <xf numFmtId="177" fontId="2" fillId="0" borderId="48" xfId="2" applyNumberFormat="1" applyFont="1" applyFill="1" applyBorder="1" applyAlignment="1" applyProtection="1">
      <alignment horizontal="center" vertical="center"/>
    </xf>
    <xf numFmtId="170" fontId="3" fillId="0" borderId="40" xfId="2" applyNumberFormat="1" applyFont="1" applyFill="1" applyBorder="1" applyAlignment="1" applyProtection="1">
      <alignment horizontal="center" vertical="center"/>
    </xf>
    <xf numFmtId="170" fontId="2" fillId="0" borderId="40" xfId="2" applyNumberFormat="1" applyFont="1" applyFill="1" applyBorder="1" applyAlignment="1" applyProtection="1">
      <alignment horizontal="center" vertical="center"/>
    </xf>
    <xf numFmtId="170" fontId="48" fillId="2" borderId="40" xfId="2" applyNumberFormat="1" applyFont="1" applyFill="1" applyBorder="1" applyAlignment="1" applyProtection="1">
      <alignment horizontal="center" vertical="center"/>
    </xf>
    <xf numFmtId="1" fontId="2" fillId="0" borderId="5" xfId="2" applyNumberFormat="1" applyFont="1" applyFill="1" applyBorder="1" applyAlignment="1" applyProtection="1">
      <alignment horizontal="center" vertical="center"/>
    </xf>
    <xf numFmtId="165" fontId="2" fillId="0" borderId="5" xfId="2" applyNumberFormat="1" applyFont="1" applyFill="1" applyBorder="1" applyAlignment="1" applyProtection="1">
      <alignment vertical="center"/>
    </xf>
    <xf numFmtId="0" fontId="10" fillId="0" borderId="6" xfId="0" applyFont="1" applyBorder="1" applyAlignment="1">
      <alignment horizontal="center" vertical="center"/>
    </xf>
    <xf numFmtId="170" fontId="14" fillId="0" borderId="6" xfId="0" applyNumberFormat="1" applyFont="1" applyBorder="1" applyAlignment="1">
      <alignment horizontal="center" vertical="center"/>
    </xf>
    <xf numFmtId="170" fontId="2" fillId="11" borderId="6" xfId="0" applyNumberFormat="1" applyFont="1" applyFill="1" applyBorder="1" applyAlignment="1">
      <alignment vertical="center"/>
    </xf>
    <xf numFmtId="170" fontId="14" fillId="0" borderId="6" xfId="0" applyNumberFormat="1" applyFont="1" applyBorder="1" applyAlignment="1">
      <alignment vertical="center"/>
    </xf>
    <xf numFmtId="170" fontId="0" fillId="0" borderId="40" xfId="0" applyNumberFormat="1" applyBorder="1" applyAlignment="1">
      <alignment horizontal="center" vertical="center"/>
    </xf>
    <xf numFmtId="170" fontId="41" fillId="18" borderId="65" xfId="0" applyNumberFormat="1" applyFont="1" applyFill="1" applyBorder="1" applyAlignment="1">
      <alignment horizontal="center" vertical="center"/>
    </xf>
    <xf numFmtId="2" fontId="14" fillId="0" borderId="6" xfId="0" applyNumberFormat="1" applyFont="1" applyBorder="1" applyAlignment="1">
      <alignment horizontal="right" vertical="center"/>
    </xf>
    <xf numFmtId="2" fontId="2" fillId="11" borderId="6" xfId="0" applyNumberFormat="1" applyFont="1" applyFill="1" applyBorder="1" applyAlignment="1">
      <alignment horizontal="right" vertical="center"/>
    </xf>
    <xf numFmtId="2" fontId="14" fillId="0" borderId="6" xfId="0" applyNumberFormat="1" applyFont="1" applyBorder="1" applyAlignment="1">
      <alignment vertical="center"/>
    </xf>
    <xf numFmtId="2" fontId="2" fillId="11" borderId="6" xfId="0" applyNumberFormat="1" applyFont="1" applyFill="1" applyBorder="1" applyAlignment="1">
      <alignment vertical="center"/>
    </xf>
    <xf numFmtId="2" fontId="21" fillId="11" borderId="6" xfId="0" applyNumberFormat="1" applyFont="1" applyFill="1" applyBorder="1" applyAlignment="1">
      <alignment horizontal="right" vertical="center" wrapText="1"/>
    </xf>
    <xf numFmtId="170" fontId="53" fillId="0" borderId="5" xfId="2" applyNumberFormat="1" applyFont="1" applyFill="1" applyBorder="1" applyAlignment="1" applyProtection="1">
      <alignment horizontal="center" vertical="center" wrapText="1"/>
    </xf>
    <xf numFmtId="170" fontId="53" fillId="0" borderId="40" xfId="2" applyNumberFormat="1" applyFont="1" applyFill="1" applyBorder="1" applyAlignment="1" applyProtection="1">
      <alignment horizontal="center"/>
    </xf>
    <xf numFmtId="0" fontId="10" fillId="18" borderId="81" xfId="0" applyFont="1" applyFill="1" applyBorder="1" applyAlignment="1" applyProtection="1">
      <alignment horizontal="center" vertical="center"/>
    </xf>
    <xf numFmtId="0" fontId="10" fillId="11" borderId="118" xfId="0" applyFont="1" applyFill="1" applyBorder="1" applyAlignment="1" applyProtection="1">
      <alignment horizontal="center" vertical="center"/>
    </xf>
    <xf numFmtId="0" fontId="10" fillId="18" borderId="118" xfId="27" applyFont="1" applyFill="1" applyBorder="1" applyAlignment="1" applyProtection="1">
      <alignment horizontal="center" vertical="center"/>
    </xf>
    <xf numFmtId="177" fontId="10" fillId="18" borderId="118" xfId="2" applyNumberFormat="1" applyFont="1" applyFill="1" applyBorder="1" applyAlignment="1" applyProtection="1">
      <alignment horizontal="center" vertical="center"/>
    </xf>
    <xf numFmtId="1" fontId="18" fillId="5" borderId="47" xfId="0" applyNumberFormat="1" applyFont="1" applyFill="1" applyBorder="1" applyAlignment="1" applyProtection="1">
      <alignment horizontal="center" vertical="center" shrinkToFit="1"/>
    </xf>
    <xf numFmtId="0" fontId="22" fillId="4" borderId="13" xfId="27" applyFont="1" applyFill="1" applyBorder="1" applyAlignment="1" applyProtection="1">
      <alignment horizontal="center" vertical="center"/>
    </xf>
    <xf numFmtId="0" fontId="43" fillId="4" borderId="13" xfId="27" applyFill="1" applyBorder="1" applyAlignment="1" applyProtection="1">
      <alignment horizontal="center" vertical="center"/>
    </xf>
    <xf numFmtId="0" fontId="72" fillId="5" borderId="13" xfId="0" applyFont="1" applyFill="1" applyBorder="1" applyAlignment="1" applyProtection="1">
      <alignment horizontal="center" vertical="center"/>
    </xf>
    <xf numFmtId="178" fontId="43" fillId="4" borderId="13" xfId="27" applyNumberFormat="1" applyFill="1" applyBorder="1" applyAlignment="1" applyProtection="1">
      <alignment horizontal="center" vertical="center"/>
    </xf>
    <xf numFmtId="178" fontId="43" fillId="4" borderId="13" xfId="27" applyNumberFormat="1" applyFill="1" applyBorder="1" applyAlignment="1" applyProtection="1">
      <alignment horizontal="center" vertical="center" wrapText="1"/>
    </xf>
    <xf numFmtId="1" fontId="18" fillId="5" borderId="39" xfId="0" applyNumberFormat="1" applyFont="1" applyFill="1" applyBorder="1" applyAlignment="1" applyProtection="1">
      <alignment horizontal="center" vertical="center" shrinkToFit="1"/>
    </xf>
    <xf numFmtId="0" fontId="22" fillId="4" borderId="5" xfId="27" applyFont="1" applyFill="1" applyBorder="1" applyAlignment="1" applyProtection="1">
      <alignment horizontal="center" vertical="center"/>
    </xf>
    <xf numFmtId="0" fontId="43" fillId="4" borderId="5" xfId="27" applyFill="1" applyBorder="1" applyAlignment="1" applyProtection="1">
      <alignment horizontal="center" vertical="center"/>
    </xf>
    <xf numFmtId="3" fontId="72" fillId="5" borderId="5" xfId="0" applyNumberFormat="1" applyFont="1" applyFill="1" applyBorder="1" applyAlignment="1" applyProtection="1">
      <alignment horizontal="center" vertical="center"/>
    </xf>
    <xf numFmtId="178" fontId="43" fillId="4" borderId="5" xfId="27" applyNumberFormat="1" applyFill="1" applyBorder="1" applyAlignment="1" applyProtection="1">
      <alignment horizontal="center" vertical="center" wrapText="1"/>
    </xf>
    <xf numFmtId="178" fontId="43" fillId="4" borderId="5" xfId="27" applyNumberFormat="1" applyFill="1" applyBorder="1" applyAlignment="1" applyProtection="1">
      <alignment horizontal="center" vertical="center"/>
    </xf>
    <xf numFmtId="0" fontId="22" fillId="4" borderId="5" xfId="27" applyFont="1" applyFill="1" applyBorder="1" applyAlignment="1" applyProtection="1">
      <alignment horizontal="center" vertical="center" wrapText="1"/>
    </xf>
    <xf numFmtId="0" fontId="22" fillId="5" borderId="5" xfId="27" applyFont="1" applyFill="1" applyBorder="1" applyAlignment="1" applyProtection="1">
      <alignment horizontal="center" vertical="center" wrapText="1"/>
    </xf>
    <xf numFmtId="0" fontId="43" fillId="5" borderId="5" xfId="27" applyFill="1" applyBorder="1" applyAlignment="1" applyProtection="1">
      <alignment horizontal="center" vertical="center"/>
    </xf>
    <xf numFmtId="0" fontId="72" fillId="5" borderId="5" xfId="3" applyFont="1" applyFill="1" applyBorder="1" applyAlignment="1" applyProtection="1">
      <alignment horizontal="center" vertical="center"/>
    </xf>
    <xf numFmtId="0" fontId="70" fillId="5" borderId="5" xfId="3" applyFont="1" applyFill="1" applyBorder="1" applyAlignment="1" applyProtection="1">
      <alignment horizontal="center" vertical="center"/>
    </xf>
    <xf numFmtId="1" fontId="18" fillId="5" borderId="5" xfId="27" applyNumberFormat="1" applyFont="1" applyFill="1" applyBorder="1" applyAlignment="1" applyProtection="1">
      <alignment horizontal="center" vertical="center" wrapText="1" shrinkToFit="1"/>
    </xf>
    <xf numFmtId="0" fontId="22" fillId="5" borderId="5" xfId="27" applyFont="1" applyFill="1" applyBorder="1" applyAlignment="1" applyProtection="1">
      <alignment horizontal="center" vertical="center"/>
    </xf>
    <xf numFmtId="178" fontId="43" fillId="5" borderId="5" xfId="27" applyNumberFormat="1" applyFill="1" applyBorder="1" applyAlignment="1" applyProtection="1">
      <alignment horizontal="center" vertical="center"/>
    </xf>
    <xf numFmtId="0" fontId="70" fillId="5" borderId="5" xfId="3" applyFont="1" applyFill="1" applyBorder="1" applyAlignment="1" applyProtection="1">
      <alignment horizontal="center" vertical="center" wrapText="1"/>
    </xf>
    <xf numFmtId="1" fontId="18" fillId="5" borderId="74" xfId="0" applyNumberFormat="1" applyFont="1" applyFill="1" applyBorder="1" applyAlignment="1" applyProtection="1">
      <alignment horizontal="center" vertical="center" shrinkToFit="1"/>
    </xf>
    <xf numFmtId="0" fontId="43" fillId="4" borderId="21" xfId="27" applyFill="1" applyBorder="1" applyAlignment="1" applyProtection="1">
      <alignment horizontal="center" vertical="center"/>
    </xf>
    <xf numFmtId="3" fontId="72" fillId="5" borderId="21" xfId="0" applyNumberFormat="1" applyFont="1" applyFill="1" applyBorder="1" applyAlignment="1" applyProtection="1">
      <alignment horizontal="center" vertical="center"/>
    </xf>
    <xf numFmtId="178" fontId="43" fillId="4" borderId="21" xfId="27" applyNumberFormat="1" applyFill="1" applyBorder="1" applyAlignment="1" applyProtection="1">
      <alignment horizontal="center" vertical="center"/>
    </xf>
    <xf numFmtId="170" fontId="77" fillId="21" borderId="71" xfId="0" applyNumberFormat="1" applyFont="1" applyFill="1" applyBorder="1" applyAlignment="1">
      <alignment horizontal="center" vertical="center"/>
    </xf>
    <xf numFmtId="170" fontId="10" fillId="19" borderId="61" xfId="24" applyNumberFormat="1" applyFont="1" applyFill="1" applyBorder="1" applyAlignment="1" applyProtection="1">
      <alignment horizontal="center" vertical="center" wrapText="1"/>
      <protection locked="0"/>
    </xf>
    <xf numFmtId="170" fontId="10" fillId="19" borderId="5" xfId="24" applyNumberFormat="1" applyFont="1" applyFill="1" applyBorder="1" applyAlignment="1" applyProtection="1">
      <alignment horizontal="center" vertical="center" wrapText="1"/>
      <protection locked="0"/>
    </xf>
    <xf numFmtId="170" fontId="10" fillId="19" borderId="21" xfId="24" applyNumberFormat="1" applyFont="1" applyFill="1" applyBorder="1" applyAlignment="1" applyProtection="1">
      <alignment horizontal="center" vertical="center" wrapText="1"/>
      <protection locked="0"/>
    </xf>
    <xf numFmtId="170" fontId="10" fillId="0" borderId="62" xfId="0" applyNumberFormat="1" applyFont="1" applyBorder="1" applyAlignment="1">
      <alignment horizontal="center" vertical="center" wrapText="1"/>
    </xf>
    <xf numFmtId="170" fontId="10" fillId="0" borderId="40" xfId="0" applyNumberFormat="1" applyFont="1" applyBorder="1" applyAlignment="1">
      <alignment horizontal="center" vertical="center" wrapText="1"/>
    </xf>
    <xf numFmtId="170" fontId="10" fillId="0" borderId="42" xfId="0" applyNumberFormat="1" applyFont="1" applyBorder="1" applyAlignment="1">
      <alignment horizontal="center" vertical="center" wrapText="1"/>
    </xf>
    <xf numFmtId="170" fontId="77" fillId="18" borderId="71" xfId="0" applyNumberFormat="1" applyFont="1" applyFill="1" applyBorder="1" applyAlignment="1">
      <alignment horizontal="center" vertical="center" wrapText="1"/>
    </xf>
    <xf numFmtId="170" fontId="11" fillId="0" borderId="6" xfId="0" applyNumberFormat="1" applyFont="1" applyBorder="1" applyAlignment="1">
      <alignment vertical="center"/>
    </xf>
    <xf numFmtId="0" fontId="2" fillId="18" borderId="5" xfId="0" applyFont="1" applyFill="1" applyBorder="1" applyAlignment="1" applyProtection="1">
      <alignment horizontal="center" vertical="center" wrapText="1"/>
      <protection locked="0"/>
    </xf>
    <xf numFmtId="0" fontId="2" fillId="18" borderId="40" xfId="0" applyFont="1" applyFill="1" applyBorder="1" applyAlignment="1" applyProtection="1">
      <alignment horizontal="center" vertical="center" wrapText="1"/>
      <protection locked="0"/>
    </xf>
    <xf numFmtId="164" fontId="2" fillId="18" borderId="70" xfId="0" applyNumberFormat="1" applyFont="1" applyFill="1" applyBorder="1" applyAlignment="1" applyProtection="1">
      <alignment horizontal="center" vertical="center" wrapText="1"/>
      <protection locked="0"/>
    </xf>
    <xf numFmtId="164" fontId="2" fillId="18" borderId="71" xfId="0" applyNumberFormat="1" applyFont="1" applyFill="1" applyBorder="1" applyAlignment="1" applyProtection="1">
      <alignment horizontal="right" vertical="center" wrapText="1"/>
      <protection locked="0"/>
    </xf>
    <xf numFmtId="170" fontId="43" fillId="5" borderId="27" xfId="0" applyNumberFormat="1" applyFont="1" applyFill="1" applyBorder="1" applyAlignment="1" applyProtection="1">
      <alignment horizontal="center" vertical="center" wrapText="1"/>
      <protection locked="0"/>
    </xf>
    <xf numFmtId="170" fontId="43" fillId="5" borderId="26" xfId="0" applyNumberFormat="1" applyFont="1" applyFill="1" applyBorder="1" applyAlignment="1" applyProtection="1">
      <alignment horizontal="center" vertical="center" wrapText="1"/>
      <protection locked="0"/>
    </xf>
    <xf numFmtId="170" fontId="2" fillId="18" borderId="88" xfId="0" applyNumberFormat="1" applyFont="1" applyFill="1" applyBorder="1" applyAlignment="1" applyProtection="1">
      <alignment horizontal="center" vertical="center"/>
      <protection locked="0"/>
    </xf>
    <xf numFmtId="170" fontId="2" fillId="18" borderId="71" xfId="0" applyNumberFormat="1" applyFont="1" applyFill="1" applyBorder="1" applyAlignment="1" applyProtection="1">
      <alignment horizontal="right" vertical="center"/>
      <protection locked="0"/>
    </xf>
    <xf numFmtId="0" fontId="2" fillId="18" borderId="39" xfId="0" applyFont="1" applyFill="1" applyBorder="1" applyAlignment="1" applyProtection="1">
      <alignment horizontal="center" vertical="center" wrapText="1"/>
    </xf>
    <xf numFmtId="0" fontId="2" fillId="18" borderId="5" xfId="0" applyFont="1" applyFill="1" applyBorder="1" applyAlignment="1" applyProtection="1">
      <alignment horizontal="center" vertical="center" wrapText="1"/>
    </xf>
    <xf numFmtId="1" fontId="18" fillId="0" borderId="39" xfId="0" applyNumberFormat="1" applyFont="1" applyBorder="1" applyAlignment="1" applyProtection="1">
      <alignment horizontal="center" vertical="center" shrinkToFit="1"/>
    </xf>
    <xf numFmtId="0" fontId="70" fillId="0" borderId="5" xfId="0" applyFont="1" applyBorder="1" applyAlignment="1" applyProtection="1">
      <alignment horizontal="left" vertical="center" wrapText="1"/>
    </xf>
    <xf numFmtId="0" fontId="70" fillId="0" borderId="5" xfId="0" applyFont="1" applyBorder="1" applyAlignment="1" applyProtection="1">
      <alignment horizontal="center" vertical="center" wrapText="1"/>
    </xf>
    <xf numFmtId="1" fontId="22" fillId="0" borderId="5" xfId="0" applyNumberFormat="1" applyFont="1" applyBorder="1" applyAlignment="1" applyProtection="1">
      <alignment horizontal="center" vertical="center" shrinkToFit="1"/>
    </xf>
    <xf numFmtId="166" fontId="43" fillId="0" borderId="5" xfId="0" applyNumberFormat="1" applyFont="1" applyBorder="1" applyAlignment="1" applyProtection="1">
      <alignment horizontal="center" vertical="center" wrapText="1"/>
    </xf>
    <xf numFmtId="166" fontId="43" fillId="0" borderId="40" xfId="0" applyNumberFormat="1" applyFont="1" applyBorder="1" applyAlignment="1" applyProtection="1">
      <alignment horizontal="right" vertical="center" wrapText="1"/>
    </xf>
    <xf numFmtId="0" fontId="70" fillId="0" borderId="5" xfId="0" applyFont="1" applyBorder="1" applyAlignment="1" applyProtection="1">
      <alignment vertical="center" wrapText="1"/>
    </xf>
    <xf numFmtId="170" fontId="43" fillId="0" borderId="5" xfId="0" applyNumberFormat="1" applyFont="1" applyBorder="1" applyAlignment="1" applyProtection="1">
      <alignment horizontal="center" vertical="center" wrapText="1"/>
    </xf>
    <xf numFmtId="0" fontId="70" fillId="5" borderId="5" xfId="0" applyFont="1" applyFill="1" applyBorder="1" applyAlignment="1" applyProtection="1">
      <alignment vertical="center" wrapText="1"/>
    </xf>
    <xf numFmtId="0" fontId="70" fillId="5" borderId="5" xfId="0" applyFont="1" applyFill="1" applyBorder="1" applyAlignment="1" applyProtection="1">
      <alignment horizontal="center" vertical="center" wrapText="1"/>
    </xf>
    <xf numFmtId="0" fontId="43" fillId="0" borderId="5" xfId="0" applyFont="1" applyBorder="1" applyAlignment="1" applyProtection="1">
      <alignment vertical="center" wrapText="1"/>
    </xf>
    <xf numFmtId="170" fontId="43" fillId="0" borderId="40" xfId="0" applyNumberFormat="1" applyFont="1" applyBorder="1" applyAlignment="1" applyProtection="1">
      <alignment horizontal="right" vertical="center" wrapText="1"/>
    </xf>
    <xf numFmtId="0" fontId="70" fillId="0" borderId="21" xfId="0" applyFont="1" applyBorder="1" applyAlignment="1" applyProtection="1">
      <alignment vertical="center" wrapText="1"/>
    </xf>
    <xf numFmtId="0" fontId="70" fillId="5" borderId="21" xfId="0" applyFont="1" applyFill="1" applyBorder="1" applyAlignment="1" applyProtection="1">
      <alignment horizontal="center" vertical="center" wrapText="1"/>
    </xf>
    <xf numFmtId="1" fontId="22" fillId="0" borderId="21" xfId="0" applyNumberFormat="1" applyFont="1" applyBorder="1" applyAlignment="1" applyProtection="1">
      <alignment horizontal="center" vertical="center" shrinkToFit="1"/>
    </xf>
    <xf numFmtId="170" fontId="43" fillId="0" borderId="21" xfId="0" applyNumberFormat="1" applyFont="1" applyBorder="1" applyAlignment="1" applyProtection="1">
      <alignment horizontal="center" vertical="center" wrapText="1"/>
    </xf>
    <xf numFmtId="170" fontId="43" fillId="0" borderId="42" xfId="0" applyNumberFormat="1" applyFont="1" applyBorder="1" applyAlignment="1" applyProtection="1">
      <alignment horizontal="right" vertical="center" wrapText="1"/>
    </xf>
    <xf numFmtId="1" fontId="18" fillId="5" borderId="101" xfId="0" applyNumberFormat="1" applyFont="1" applyFill="1" applyBorder="1" applyAlignment="1" applyProtection="1">
      <alignment horizontal="center" vertical="center" shrinkToFit="1"/>
    </xf>
    <xf numFmtId="0" fontId="70" fillId="5" borderId="13" xfId="0" applyFont="1" applyFill="1" applyBorder="1" applyAlignment="1" applyProtection="1">
      <alignment vertical="center" wrapText="1"/>
    </xf>
    <xf numFmtId="0" fontId="70" fillId="5" borderId="13" xfId="0" applyFont="1" applyFill="1" applyBorder="1" applyAlignment="1" applyProtection="1">
      <alignment horizontal="center" vertical="center" wrapText="1"/>
    </xf>
    <xf numFmtId="1" fontId="22" fillId="5" borderId="30" xfId="0" applyNumberFormat="1" applyFont="1" applyFill="1" applyBorder="1" applyAlignment="1" applyProtection="1">
      <alignment horizontal="center" vertical="center" shrinkToFit="1"/>
    </xf>
    <xf numFmtId="170" fontId="43" fillId="5" borderId="48" xfId="0" applyNumberFormat="1" applyFont="1" applyFill="1" applyBorder="1" applyAlignment="1" applyProtection="1">
      <alignment horizontal="right" vertical="center" wrapText="1"/>
    </xf>
    <xf numFmtId="1" fontId="22" fillId="5" borderId="25" xfId="0" applyNumberFormat="1" applyFont="1" applyFill="1" applyBorder="1" applyAlignment="1" applyProtection="1">
      <alignment horizontal="center" vertical="center" shrinkToFit="1"/>
    </xf>
    <xf numFmtId="170" fontId="43" fillId="5" borderId="40" xfId="0" applyNumberFormat="1" applyFont="1" applyFill="1" applyBorder="1" applyAlignment="1" applyProtection="1">
      <alignment horizontal="right" vertical="center" wrapText="1"/>
    </xf>
    <xf numFmtId="0" fontId="47" fillId="5" borderId="47" xfId="0" applyFont="1" applyFill="1" applyBorder="1" applyAlignment="1" applyProtection="1">
      <alignment horizontal="center" vertical="center" wrapText="1"/>
    </xf>
    <xf numFmtId="0" fontId="72" fillId="5" borderId="13" xfId="0" applyFont="1" applyFill="1" applyBorder="1" applyAlignment="1" applyProtection="1">
      <alignment vertical="center" wrapText="1"/>
    </xf>
    <xf numFmtId="0" fontId="72" fillId="5" borderId="13" xfId="0" applyFont="1" applyFill="1" applyBorder="1" applyAlignment="1" applyProtection="1">
      <alignment horizontal="center" vertical="center" wrapText="1"/>
    </xf>
    <xf numFmtId="1" fontId="72" fillId="5" borderId="13" xfId="0" applyNumberFormat="1" applyFont="1" applyFill="1" applyBorder="1" applyAlignment="1" applyProtection="1">
      <alignment horizontal="center" vertical="center" wrapText="1"/>
    </xf>
    <xf numFmtId="170" fontId="72" fillId="5" borderId="13" xfId="0" applyNumberFormat="1" applyFont="1" applyFill="1" applyBorder="1" applyAlignment="1" applyProtection="1">
      <alignment horizontal="center" vertical="center"/>
    </xf>
    <xf numFmtId="170" fontId="22" fillId="5" borderId="48" xfId="0" applyNumberFormat="1" applyFont="1" applyFill="1" applyBorder="1" applyAlignment="1" applyProtection="1">
      <alignment horizontal="center" vertical="center" shrinkToFit="1"/>
    </xf>
    <xf numFmtId="0" fontId="72" fillId="5" borderId="5" xfId="0" applyFont="1" applyFill="1" applyBorder="1" applyAlignment="1" applyProtection="1">
      <alignment vertical="center" wrapText="1"/>
    </xf>
    <xf numFmtId="0" fontId="72" fillId="5" borderId="5" xfId="0" applyFont="1" applyFill="1" applyBorder="1" applyAlignment="1" applyProtection="1">
      <alignment horizontal="center" vertical="center" wrapText="1"/>
    </xf>
    <xf numFmtId="1" fontId="72" fillId="5" borderId="5" xfId="0" applyNumberFormat="1" applyFont="1" applyFill="1" applyBorder="1" applyAlignment="1" applyProtection="1">
      <alignment horizontal="center" vertical="center" wrapText="1"/>
    </xf>
    <xf numFmtId="170" fontId="72" fillId="5" borderId="5" xfId="0" applyNumberFormat="1" applyFont="1" applyFill="1" applyBorder="1" applyAlignment="1" applyProtection="1">
      <alignment horizontal="center" vertical="center"/>
    </xf>
    <xf numFmtId="170" fontId="22" fillId="5" borderId="40" xfId="0" applyNumberFormat="1" applyFont="1" applyFill="1" applyBorder="1" applyAlignment="1" applyProtection="1">
      <alignment horizontal="center" vertical="center" shrinkToFit="1"/>
    </xf>
    <xf numFmtId="0" fontId="47" fillId="5" borderId="75" xfId="0" applyFont="1" applyFill="1" applyBorder="1" applyAlignment="1" applyProtection="1">
      <alignment horizontal="center" vertical="center" wrapText="1"/>
    </xf>
    <xf numFmtId="0" fontId="72" fillId="5" borderId="21" xfId="0" applyFont="1" applyFill="1" applyBorder="1" applyAlignment="1" applyProtection="1">
      <alignment vertical="center" wrapText="1"/>
    </xf>
    <xf numFmtId="0" fontId="72" fillId="5" borderId="21" xfId="0" applyFont="1" applyFill="1" applyBorder="1" applyAlignment="1" applyProtection="1">
      <alignment horizontal="center" vertical="center" wrapText="1"/>
    </xf>
    <xf numFmtId="1" fontId="72" fillId="5" borderId="21" xfId="0" applyNumberFormat="1" applyFont="1" applyFill="1" applyBorder="1" applyAlignment="1" applyProtection="1">
      <alignment horizontal="center" vertical="center" wrapText="1"/>
    </xf>
    <xf numFmtId="170" fontId="72" fillId="5" borderId="21" xfId="0" applyNumberFormat="1" applyFont="1" applyFill="1" applyBorder="1" applyAlignment="1" applyProtection="1">
      <alignment horizontal="center" vertical="center"/>
    </xf>
    <xf numFmtId="170" fontId="22" fillId="5" borderId="42" xfId="0" applyNumberFormat="1" applyFont="1" applyFill="1" applyBorder="1" applyAlignment="1" applyProtection="1">
      <alignment horizontal="center" vertical="center" shrinkToFit="1"/>
    </xf>
    <xf numFmtId="170" fontId="54" fillId="5" borderId="77" xfId="0" applyNumberFormat="1" applyFont="1" applyFill="1" applyBorder="1" applyAlignment="1" applyProtection="1">
      <alignment vertical="center" wrapText="1"/>
    </xf>
    <xf numFmtId="170" fontId="17" fillId="5" borderId="71" xfId="0" applyNumberFormat="1" applyFont="1" applyFill="1" applyBorder="1" applyAlignment="1" applyProtection="1">
      <alignment vertical="center" shrinkToFit="1"/>
    </xf>
    <xf numFmtId="0" fontId="0" fillId="0" borderId="0" xfId="0" applyProtection="1">
      <protection locked="0"/>
    </xf>
    <xf numFmtId="0" fontId="0" fillId="0" borderId="0" xfId="0" applyProtection="1"/>
    <xf numFmtId="0" fontId="73" fillId="15" borderId="61" xfId="0" applyFont="1" applyFill="1" applyBorder="1" applyAlignment="1" applyProtection="1">
      <alignment horizontal="center" vertical="center" wrapText="1"/>
    </xf>
    <xf numFmtId="0" fontId="73" fillId="15" borderId="62" xfId="0" applyFont="1" applyFill="1" applyBorder="1" applyAlignment="1" applyProtection="1">
      <alignment horizontal="center" vertical="center" wrapText="1"/>
    </xf>
    <xf numFmtId="170" fontId="0" fillId="0" borderId="5" xfId="0" applyNumberFormat="1" applyBorder="1" applyProtection="1"/>
    <xf numFmtId="0" fontId="0" fillId="0" borderId="5" xfId="0" applyBorder="1" applyAlignment="1" applyProtection="1">
      <alignment horizontal="center" vertical="center"/>
    </xf>
    <xf numFmtId="170" fontId="39" fillId="0" borderId="40" xfId="0" applyNumberFormat="1" applyFont="1" applyBorder="1" applyProtection="1"/>
    <xf numFmtId="170" fontId="0" fillId="0" borderId="64" xfId="0" applyNumberFormat="1" applyBorder="1" applyProtection="1"/>
    <xf numFmtId="0" fontId="0" fillId="0" borderId="64" xfId="0" applyBorder="1" applyAlignment="1" applyProtection="1">
      <alignment horizontal="center" vertical="center"/>
    </xf>
    <xf numFmtId="170" fontId="39" fillId="0" borderId="65" xfId="0" applyNumberFormat="1" applyFont="1" applyBorder="1" applyProtection="1"/>
    <xf numFmtId="170" fontId="0" fillId="19" borderId="5" xfId="0" applyNumberForma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</xf>
    <xf numFmtId="4" fontId="10" fillId="0" borderId="6" xfId="0" applyNumberFormat="1" applyFont="1" applyBorder="1" applyAlignment="1" applyProtection="1">
      <alignment horizontal="right" vertical="center"/>
    </xf>
    <xf numFmtId="4" fontId="10" fillId="11" borderId="6" xfId="0" applyNumberFormat="1" applyFont="1" applyFill="1" applyBorder="1" applyAlignment="1" applyProtection="1">
      <alignment horizontal="right" vertical="center"/>
    </xf>
    <xf numFmtId="0" fontId="4" fillId="15" borderId="0" xfId="0" applyFont="1" applyFill="1" applyProtection="1"/>
    <xf numFmtId="0" fontId="4" fillId="14" borderId="0" xfId="0" applyFont="1" applyFill="1" applyProtection="1"/>
    <xf numFmtId="0" fontId="10" fillId="0" borderId="6" xfId="0" applyFont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/>
    </xf>
    <xf numFmtId="0" fontId="2" fillId="11" borderId="8" xfId="0" applyFont="1" applyFill="1" applyBorder="1" applyAlignment="1" applyProtection="1">
      <alignment horizontal="center" vertical="center" wrapText="1"/>
    </xf>
    <xf numFmtId="0" fontId="10" fillId="11" borderId="8" xfId="0" applyFont="1" applyFill="1" applyBorder="1" applyAlignment="1" applyProtection="1">
      <alignment horizontal="center" vertical="center" wrapText="1"/>
    </xf>
    <xf numFmtId="2" fontId="14" fillId="0" borderId="6" xfId="0" applyNumberFormat="1" applyFont="1" applyBorder="1" applyAlignment="1" applyProtection="1">
      <alignment horizontal="right" vertical="center"/>
    </xf>
    <xf numFmtId="9" fontId="14" fillId="0" borderId="6" xfId="0" applyNumberFormat="1" applyFont="1" applyBorder="1" applyAlignment="1" applyProtection="1">
      <alignment horizontal="center" vertical="center" wrapText="1"/>
    </xf>
    <xf numFmtId="2" fontId="2" fillId="11" borderId="6" xfId="0" applyNumberFormat="1" applyFont="1" applyFill="1" applyBorder="1" applyAlignment="1" applyProtection="1">
      <alignment horizontal="right" vertical="center"/>
    </xf>
    <xf numFmtId="4" fontId="21" fillId="11" borderId="6" xfId="0" applyNumberFormat="1" applyFont="1" applyFill="1" applyBorder="1" applyAlignment="1" applyProtection="1">
      <alignment horizontal="right" vertical="center" wrapText="1"/>
    </xf>
    <xf numFmtId="0" fontId="17" fillId="0" borderId="6" xfId="0" applyFont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center" wrapText="1"/>
    </xf>
    <xf numFmtId="10" fontId="17" fillId="0" borderId="6" xfId="0" applyNumberFormat="1" applyFont="1" applyBorder="1" applyAlignment="1" applyProtection="1">
      <alignment horizontal="center" vertical="center"/>
    </xf>
    <xf numFmtId="2" fontId="18" fillId="0" borderId="6" xfId="0" applyNumberFormat="1" applyFont="1" applyBorder="1" applyAlignment="1" applyProtection="1">
      <alignment horizontal="right" vertical="center" wrapText="1"/>
    </xf>
    <xf numFmtId="167" fontId="17" fillId="0" borderId="6" xfId="0" applyNumberFormat="1" applyFont="1" applyBorder="1" applyAlignment="1" applyProtection="1">
      <alignment horizontal="center" vertical="center"/>
    </xf>
    <xf numFmtId="0" fontId="17" fillId="11" borderId="7" xfId="0" applyFont="1" applyFill="1" applyBorder="1" applyAlignment="1" applyProtection="1">
      <alignment horizontal="center" vertical="center"/>
    </xf>
    <xf numFmtId="0" fontId="10" fillId="11" borderId="6" xfId="0" applyFont="1" applyFill="1" applyBorder="1" applyAlignment="1" applyProtection="1">
      <alignment horizontal="center" vertical="center" wrapText="1"/>
    </xf>
    <xf numFmtId="0" fontId="2" fillId="11" borderId="6" xfId="0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/>
    </xf>
    <xf numFmtId="10" fontId="10" fillId="0" borderId="6" xfId="0" applyNumberFormat="1" applyFont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right" vertical="center" wrapText="1"/>
    </xf>
    <xf numFmtId="9" fontId="10" fillId="0" borderId="6" xfId="0" applyNumberFormat="1" applyFont="1" applyBorder="1" applyAlignment="1" applyProtection="1">
      <alignment horizontal="left" vertical="center" wrapText="1"/>
    </xf>
    <xf numFmtId="168" fontId="10" fillId="0" borderId="6" xfId="0" applyNumberFormat="1" applyFont="1" applyBorder="1" applyAlignment="1" applyProtection="1">
      <alignment horizontal="left" vertical="center" wrapText="1"/>
    </xf>
    <xf numFmtId="169" fontId="10" fillId="0" borderId="6" xfId="0" applyNumberFormat="1" applyFont="1" applyBorder="1" applyAlignment="1" applyProtection="1">
      <alignment horizontal="right" vertical="center"/>
    </xf>
    <xf numFmtId="169" fontId="10" fillId="11" borderId="6" xfId="0" applyNumberFormat="1" applyFont="1" applyFill="1" applyBorder="1" applyAlignment="1" applyProtection="1">
      <alignment horizontal="right" vertical="center"/>
    </xf>
    <xf numFmtId="0" fontId="2" fillId="11" borderId="6" xfId="0" applyFont="1" applyFill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166" fontId="11" fillId="0" borderId="6" xfId="0" applyNumberFormat="1" applyFont="1" applyBorder="1" applyAlignment="1" applyProtection="1">
      <alignment vertical="center"/>
    </xf>
    <xf numFmtId="4" fontId="10" fillId="0" borderId="6" xfId="0" applyNumberFormat="1" applyFont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vertical="center"/>
    </xf>
    <xf numFmtId="3" fontId="11" fillId="0" borderId="6" xfId="0" applyNumberFormat="1" applyFont="1" applyBorder="1" applyAlignment="1" applyProtection="1">
      <alignment vertical="center"/>
    </xf>
    <xf numFmtId="10" fontId="11" fillId="0" borderId="7" xfId="0" applyNumberFormat="1" applyFont="1" applyBorder="1" applyAlignment="1" applyProtection="1">
      <alignment vertical="center"/>
    </xf>
    <xf numFmtId="0" fontId="10" fillId="11" borderId="6" xfId="0" applyFont="1" applyFill="1" applyBorder="1" applyAlignment="1" applyProtection="1">
      <alignment horizontal="center" vertical="center"/>
    </xf>
    <xf numFmtId="0" fontId="17" fillId="11" borderId="6" xfId="0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 wrapText="1"/>
    </xf>
    <xf numFmtId="4" fontId="29" fillId="0" borderId="6" xfId="0" applyNumberFormat="1" applyFont="1" applyBorder="1" applyAlignment="1" applyProtection="1">
      <alignment horizontal="right" vertical="center" wrapText="1"/>
    </xf>
    <xf numFmtId="0" fontId="29" fillId="0" borderId="6" xfId="0" applyFont="1" applyBorder="1" applyAlignment="1" applyProtection="1">
      <alignment horizontal="center" vertical="center" wrapText="1"/>
    </xf>
    <xf numFmtId="4" fontId="29" fillId="11" borderId="6" xfId="0" applyNumberFormat="1" applyFont="1" applyFill="1" applyBorder="1" applyAlignment="1" applyProtection="1">
      <alignment horizontal="right" vertical="center" wrapText="1"/>
    </xf>
    <xf numFmtId="10" fontId="19" fillId="0" borderId="6" xfId="0" applyNumberFormat="1" applyFont="1" applyBorder="1" applyAlignment="1" applyProtection="1">
      <alignment horizontal="right" vertical="center"/>
    </xf>
    <xf numFmtId="4" fontId="2" fillId="0" borderId="6" xfId="0" applyNumberFormat="1" applyFont="1" applyBorder="1" applyAlignment="1" applyProtection="1">
      <alignment horizontal="right" vertical="center" wrapText="1"/>
    </xf>
    <xf numFmtId="0" fontId="2" fillId="11" borderId="6" xfId="0" applyFont="1" applyFill="1" applyBorder="1" applyAlignment="1" applyProtection="1">
      <alignment horizontal="center"/>
    </xf>
    <xf numFmtId="167" fontId="2" fillId="0" borderId="6" xfId="0" applyNumberFormat="1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right" vertical="center"/>
    </xf>
    <xf numFmtId="4" fontId="10" fillId="0" borderId="6" xfId="0" applyNumberFormat="1" applyFont="1" applyBorder="1" applyAlignment="1" applyProtection="1">
      <alignment horizontal="right"/>
    </xf>
    <xf numFmtId="0" fontId="17" fillId="11" borderId="6" xfId="0" applyFont="1" applyFill="1" applyBorder="1" applyAlignment="1" applyProtection="1">
      <alignment horizontal="center" vertical="center"/>
    </xf>
    <xf numFmtId="4" fontId="17" fillId="11" borderId="6" xfId="0" applyNumberFormat="1" applyFont="1" applyFill="1" applyBorder="1" applyAlignment="1" applyProtection="1">
      <alignment horizontal="center" vertical="center"/>
    </xf>
    <xf numFmtId="0" fontId="18" fillId="0" borderId="6" xfId="0" applyFont="1" applyBorder="1" applyAlignment="1" applyProtection="1">
      <alignment horizontal="center" vertical="center"/>
    </xf>
    <xf numFmtId="4" fontId="18" fillId="0" borderId="6" xfId="0" applyNumberFormat="1" applyFont="1" applyBorder="1" applyAlignment="1" applyProtection="1">
      <alignment horizontal="right" vertical="center"/>
    </xf>
    <xf numFmtId="0" fontId="18" fillId="0" borderId="6" xfId="0" applyFont="1" applyBorder="1" applyAlignment="1" applyProtection="1">
      <alignment horizontal="center"/>
    </xf>
    <xf numFmtId="4" fontId="18" fillId="0" borderId="6" xfId="0" applyNumberFormat="1" applyFont="1" applyBorder="1" applyAlignment="1" applyProtection="1">
      <alignment horizontal="right"/>
    </xf>
    <xf numFmtId="4" fontId="18" fillId="11" borderId="6" xfId="0" applyNumberFormat="1" applyFont="1" applyFill="1" applyBorder="1" applyAlignment="1" applyProtection="1">
      <alignment horizontal="right" vertical="center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11" borderId="6" xfId="0" applyNumberFormat="1" applyFont="1" applyFill="1" applyBorder="1" applyAlignment="1" applyProtection="1">
      <alignment horizontal="right" vertical="center" wrapText="1"/>
    </xf>
    <xf numFmtId="4" fontId="2" fillId="11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right" vertical="center"/>
    </xf>
    <xf numFmtId="10" fontId="11" fillId="0" borderId="6" xfId="0" applyNumberFormat="1" applyFont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 vertical="center"/>
    </xf>
    <xf numFmtId="10" fontId="10" fillId="0" borderId="6" xfId="0" applyNumberFormat="1" applyFont="1" applyBorder="1" applyAlignment="1" applyProtection="1">
      <alignment horizontal="center" vertical="center"/>
    </xf>
    <xf numFmtId="10" fontId="10" fillId="0" borderId="6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Protection="1"/>
    <xf numFmtId="10" fontId="10" fillId="0" borderId="6" xfId="0" applyNumberFormat="1" applyFont="1" applyBorder="1" applyAlignment="1" applyProtection="1">
      <alignment horizontal="center" vertical="center" wrapText="1"/>
    </xf>
    <xf numFmtId="10" fontId="11" fillId="0" borderId="6" xfId="0" applyNumberFormat="1" applyFont="1" applyBorder="1" applyAlignment="1" applyProtection="1">
      <alignment horizontal="right" vertical="center"/>
    </xf>
    <xf numFmtId="0" fontId="10" fillId="14" borderId="6" xfId="0" applyFont="1" applyFill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4" fontId="10" fillId="18" borderId="6" xfId="0" applyNumberFormat="1" applyFont="1" applyFill="1" applyBorder="1" applyAlignment="1" applyProtection="1">
      <alignment horizontal="right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right" vertical="center" wrapText="1"/>
    </xf>
    <xf numFmtId="170" fontId="43" fillId="19" borderId="5" xfId="0" applyNumberFormat="1" applyFont="1" applyFill="1" applyBorder="1" applyAlignment="1" applyProtection="1">
      <alignment horizontal="center" vertical="center" wrapText="1"/>
      <protection locked="0"/>
    </xf>
    <xf numFmtId="170" fontId="0" fillId="19" borderId="5" xfId="0" applyNumberFormat="1" applyFont="1" applyFill="1" applyBorder="1" applyAlignment="1" applyProtection="1">
      <alignment horizontal="center" vertical="center"/>
      <protection locked="0"/>
    </xf>
    <xf numFmtId="170" fontId="43" fillId="19" borderId="21" xfId="0" applyNumberFormat="1" applyFont="1" applyFill="1" applyBorder="1" applyAlignment="1" applyProtection="1">
      <alignment horizontal="center" vertical="center" wrapText="1"/>
      <protection locked="0"/>
    </xf>
    <xf numFmtId="166" fontId="10" fillId="19" borderId="30" xfId="0" applyNumberFormat="1" applyFont="1" applyFill="1" applyBorder="1" applyAlignment="1" applyProtection="1">
      <alignment horizontal="center" vertical="center"/>
    </xf>
    <xf numFmtId="166" fontId="10" fillId="19" borderId="25" xfId="0" applyNumberFormat="1" applyFont="1" applyFill="1" applyBorder="1" applyAlignment="1" applyProtection="1">
      <alignment horizontal="center" vertical="center"/>
    </xf>
    <xf numFmtId="170" fontId="47" fillId="19" borderId="13" xfId="0" applyNumberFormat="1" applyFont="1" applyFill="1" applyBorder="1" applyAlignment="1" applyProtection="1">
      <alignment horizontal="center" vertical="center" wrapText="1"/>
      <protection locked="0"/>
    </xf>
    <xf numFmtId="170" fontId="47" fillId="19" borderId="5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52" xfId="0" applyFont="1" applyBorder="1" applyAlignment="1">
      <alignment horizontal="justify" vertical="center" wrapText="1"/>
    </xf>
    <xf numFmtId="0" fontId="49" fillId="0" borderId="53" xfId="0" applyFont="1" applyBorder="1" applyAlignment="1">
      <alignment horizontal="justify" vertical="center" wrapText="1"/>
    </xf>
    <xf numFmtId="170" fontId="39" fillId="0" borderId="54" xfId="0" applyNumberFormat="1" applyFont="1" applyBorder="1" applyAlignment="1">
      <alignment horizontal="center" vertical="center"/>
    </xf>
    <xf numFmtId="170" fontId="39" fillId="0" borderId="55" xfId="0" applyNumberFormat="1" applyFont="1" applyBorder="1" applyAlignment="1">
      <alignment horizontal="center" vertical="center"/>
    </xf>
    <xf numFmtId="170" fontId="39" fillId="0" borderId="56" xfId="0" applyNumberFormat="1" applyFont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 wrapText="1"/>
    </xf>
    <xf numFmtId="0" fontId="52" fillId="14" borderId="6" xfId="0" applyFont="1" applyFill="1" applyBorder="1" applyAlignment="1">
      <alignment horizontal="center" vertical="center" wrapText="1"/>
    </xf>
    <xf numFmtId="0" fontId="52" fillId="14" borderId="36" xfId="0" applyFont="1" applyFill="1" applyBorder="1" applyAlignment="1">
      <alignment horizontal="center" vertical="center" wrapText="1"/>
    </xf>
    <xf numFmtId="49" fontId="49" fillId="12" borderId="37" xfId="0" applyNumberFormat="1" applyFont="1" applyFill="1" applyBorder="1" applyAlignment="1">
      <alignment horizontal="center" vertical="center" wrapText="1"/>
    </xf>
    <xf numFmtId="49" fontId="49" fillId="12" borderId="23" xfId="0" applyNumberFormat="1" applyFont="1" applyFill="1" applyBorder="1" applyAlignment="1">
      <alignment horizontal="center" vertical="center" wrapText="1"/>
    </xf>
    <xf numFmtId="49" fontId="49" fillId="12" borderId="38" xfId="0" applyNumberFormat="1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49" fillId="11" borderId="21" xfId="0" applyFont="1" applyFill="1" applyBorder="1" applyAlignment="1">
      <alignment horizontal="center" vertical="center"/>
    </xf>
    <xf numFmtId="49" fontId="49" fillId="0" borderId="43" xfId="0" applyNumberFormat="1" applyFont="1" applyBorder="1" applyAlignment="1">
      <alignment horizontal="center" vertical="center" wrapText="1"/>
    </xf>
    <xf numFmtId="49" fontId="49" fillId="0" borderId="15" xfId="0" applyNumberFormat="1" applyFont="1" applyBorder="1" applyAlignment="1">
      <alignment horizontal="center" vertical="center" wrapText="1"/>
    </xf>
    <xf numFmtId="49" fontId="49" fillId="0" borderId="44" xfId="0" applyNumberFormat="1" applyFont="1" applyBorder="1" applyAlignment="1">
      <alignment horizontal="center" vertical="center" wrapText="1"/>
    </xf>
    <xf numFmtId="49" fontId="49" fillId="0" borderId="45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49" fillId="0" borderId="46" xfId="0" applyNumberFormat="1" applyFont="1" applyBorder="1" applyAlignment="1">
      <alignment horizontal="center" vertical="center" wrapText="1"/>
    </xf>
    <xf numFmtId="0" fontId="49" fillId="13" borderId="39" xfId="0" applyFont="1" applyFill="1" applyBorder="1" applyAlignment="1">
      <alignment horizontal="center" vertical="center" wrapText="1"/>
    </xf>
    <xf numFmtId="0" fontId="49" fillId="13" borderId="5" xfId="0" applyFont="1" applyFill="1" applyBorder="1" applyAlignment="1">
      <alignment horizontal="center" vertical="center" wrapText="1"/>
    </xf>
    <xf numFmtId="0" fontId="49" fillId="13" borderId="40" xfId="0" applyFont="1" applyFill="1" applyBorder="1" applyAlignment="1">
      <alignment horizontal="center" vertical="center" wrapText="1"/>
    </xf>
    <xf numFmtId="0" fontId="49" fillId="0" borderId="50" xfId="0" applyFont="1" applyBorder="1" applyAlignment="1">
      <alignment horizontal="left" vertical="center" wrapText="1"/>
    </xf>
    <xf numFmtId="0" fontId="49" fillId="0" borderId="11" xfId="0" applyFont="1" applyBorder="1" applyAlignment="1">
      <alignment horizontal="left" vertical="center" wrapText="1"/>
    </xf>
    <xf numFmtId="1" fontId="49" fillId="0" borderId="31" xfId="0" applyNumberFormat="1" applyFont="1" applyBorder="1" applyAlignment="1">
      <alignment horizontal="center" vertical="center"/>
    </xf>
    <xf numFmtId="1" fontId="49" fillId="0" borderId="3" xfId="0" applyNumberFormat="1" applyFont="1" applyBorder="1" applyAlignment="1">
      <alignment horizontal="center" vertical="center"/>
    </xf>
    <xf numFmtId="1" fontId="49" fillId="0" borderId="51" xfId="0" applyNumberFormat="1" applyFont="1" applyBorder="1" applyAlignment="1">
      <alignment horizontal="center" vertical="center"/>
    </xf>
    <xf numFmtId="0" fontId="0" fillId="15" borderId="45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39" fontId="50" fillId="0" borderId="2" xfId="1" applyNumberFormat="1" applyFont="1" applyFill="1" applyBorder="1" applyAlignment="1" applyProtection="1">
      <alignment horizontal="center" vertical="center" wrapText="1"/>
    </xf>
    <xf numFmtId="39" fontId="50" fillId="0" borderId="4" xfId="1" applyNumberFormat="1" applyFont="1" applyFill="1" applyBorder="1" applyAlignment="1" applyProtection="1">
      <alignment horizontal="center" vertical="center" wrapText="1"/>
    </xf>
    <xf numFmtId="0" fontId="50" fillId="5" borderId="2" xfId="1" applyNumberFormat="1" applyFont="1" applyFill="1" applyBorder="1" applyAlignment="1" applyProtection="1">
      <alignment horizontal="center" vertical="center" wrapText="1"/>
    </xf>
    <xf numFmtId="0" fontId="50" fillId="5" borderId="4" xfId="1" applyNumberFormat="1" applyFont="1" applyFill="1" applyBorder="1" applyAlignment="1" applyProtection="1">
      <alignment horizontal="center" vertical="center" wrapText="1"/>
    </xf>
    <xf numFmtId="49" fontId="49" fillId="11" borderId="41" xfId="0" applyNumberFormat="1" applyFont="1" applyFill="1" applyBorder="1" applyAlignment="1">
      <alignment horizontal="right" vertical="center" wrapText="1"/>
    </xf>
    <xf numFmtId="49" fontId="49" fillId="11" borderId="3" xfId="0" applyNumberFormat="1" applyFont="1" applyFill="1" applyBorder="1" applyAlignment="1">
      <alignment horizontal="right" vertical="center" wrapText="1"/>
    </xf>
    <xf numFmtId="49" fontId="49" fillId="11" borderId="4" xfId="0" applyNumberFormat="1" applyFont="1" applyFill="1" applyBorder="1" applyAlignment="1">
      <alignment horizontal="right" vertical="center" wrapText="1"/>
    </xf>
    <xf numFmtId="0" fontId="49" fillId="0" borderId="35" xfId="0" applyFont="1" applyBorder="1" applyAlignment="1">
      <alignment horizontal="left" vertical="center"/>
    </xf>
    <xf numFmtId="0" fontId="49" fillId="0" borderId="6" xfId="0" applyFont="1" applyBorder="1" applyAlignment="1">
      <alignment horizontal="left" vertical="center"/>
    </xf>
    <xf numFmtId="0" fontId="49" fillId="0" borderId="36" xfId="0" applyFont="1" applyBorder="1" applyAlignment="1">
      <alignment horizontal="left" vertical="center"/>
    </xf>
    <xf numFmtId="39" fontId="50" fillId="0" borderId="5" xfId="1" applyNumberFormat="1" applyFont="1" applyFill="1" applyBorder="1" applyAlignment="1" applyProtection="1">
      <alignment horizontal="center" vertical="center" wrapText="1"/>
    </xf>
    <xf numFmtId="0" fontId="50" fillId="5" borderId="5" xfId="1" applyNumberFormat="1" applyFont="1" applyFill="1" applyBorder="1" applyAlignment="1" applyProtection="1">
      <alignment horizontal="center" vertical="center" wrapText="1"/>
    </xf>
    <xf numFmtId="0" fontId="50" fillId="0" borderId="5" xfId="1" applyNumberFormat="1" applyFont="1" applyFill="1" applyBorder="1" applyAlignment="1" applyProtection="1">
      <alignment horizontal="center" vertical="center" wrapText="1"/>
    </xf>
    <xf numFmtId="0" fontId="50" fillId="0" borderId="2" xfId="1" applyNumberFormat="1" applyFont="1" applyFill="1" applyBorder="1" applyAlignment="1" applyProtection="1">
      <alignment horizontal="center" vertical="center" wrapText="1"/>
    </xf>
    <xf numFmtId="0" fontId="50" fillId="0" borderId="4" xfId="1" applyNumberFormat="1" applyFont="1" applyFill="1" applyBorder="1" applyAlignment="1" applyProtection="1">
      <alignment horizontal="center" vertical="center" wrapText="1"/>
    </xf>
    <xf numFmtId="0" fontId="49" fillId="13" borderId="32" xfId="0" applyFont="1" applyFill="1" applyBorder="1" applyAlignment="1">
      <alignment horizontal="center" vertical="center"/>
    </xf>
    <xf numFmtId="0" fontId="49" fillId="13" borderId="33" xfId="0" applyFont="1" applyFill="1" applyBorder="1" applyAlignment="1">
      <alignment horizontal="center" vertical="center"/>
    </xf>
    <xf numFmtId="0" fontId="49" fillId="13" borderId="34" xfId="0" applyFont="1" applyFill="1" applyBorder="1" applyAlignment="1">
      <alignment horizontal="center" vertical="center"/>
    </xf>
    <xf numFmtId="0" fontId="49" fillId="13" borderId="35" xfId="0" applyFont="1" applyFill="1" applyBorder="1" applyAlignment="1">
      <alignment horizontal="center" vertical="center"/>
    </xf>
    <xf numFmtId="0" fontId="49" fillId="13" borderId="6" xfId="0" applyFont="1" applyFill="1" applyBorder="1" applyAlignment="1">
      <alignment horizontal="center" vertical="center"/>
    </xf>
    <xf numFmtId="0" fontId="49" fillId="13" borderId="36" xfId="0" applyFont="1" applyFill="1" applyBorder="1" applyAlignment="1">
      <alignment horizontal="center" vertical="center"/>
    </xf>
    <xf numFmtId="0" fontId="49" fillId="0" borderId="49" xfId="0" applyFont="1" applyBorder="1" applyAlignment="1">
      <alignment horizontal="left" vertical="center" wrapText="1"/>
    </xf>
    <xf numFmtId="0" fontId="49" fillId="0" borderId="24" xfId="0" applyFont="1" applyBorder="1" applyAlignment="1">
      <alignment horizontal="left" vertical="center" wrapText="1"/>
    </xf>
    <xf numFmtId="170" fontId="49" fillId="0" borderId="23" xfId="0" applyNumberFormat="1" applyFont="1" applyBorder="1" applyAlignment="1">
      <alignment horizontal="center" vertical="center" wrapText="1"/>
    </xf>
    <xf numFmtId="170" fontId="49" fillId="0" borderId="38" xfId="0" applyNumberFormat="1" applyFont="1" applyBorder="1" applyAlignment="1">
      <alignment horizontal="center" vertical="center" wrapText="1"/>
    </xf>
    <xf numFmtId="0" fontId="49" fillId="13" borderId="47" xfId="0" applyFont="1" applyFill="1" applyBorder="1" applyAlignment="1">
      <alignment horizontal="center"/>
    </xf>
    <xf numFmtId="0" fontId="49" fillId="13" borderId="13" xfId="0" applyFont="1" applyFill="1" applyBorder="1" applyAlignment="1">
      <alignment horizontal="center"/>
    </xf>
    <xf numFmtId="0" fontId="49" fillId="13" borderId="48" xfId="0" applyFont="1" applyFill="1" applyBorder="1" applyAlignment="1">
      <alignment horizontal="center"/>
    </xf>
    <xf numFmtId="170" fontId="49" fillId="0" borderId="57" xfId="0" applyNumberFormat="1" applyFont="1" applyBorder="1" applyAlignment="1">
      <alignment horizontal="center" vertical="center" wrapText="1"/>
    </xf>
    <xf numFmtId="170" fontId="49" fillId="0" borderId="58" xfId="0" applyNumberFormat="1" applyFont="1" applyBorder="1" applyAlignment="1">
      <alignment horizontal="center" vertical="center" wrapText="1"/>
    </xf>
    <xf numFmtId="170" fontId="49" fillId="0" borderId="59" xfId="0" applyNumberFormat="1" applyFont="1" applyBorder="1" applyAlignment="1">
      <alignment horizontal="center" vertical="center" wrapText="1"/>
    </xf>
    <xf numFmtId="0" fontId="49" fillId="13" borderId="39" xfId="0" applyFont="1" applyFill="1" applyBorder="1" applyAlignment="1">
      <alignment horizontal="center"/>
    </xf>
    <xf numFmtId="0" fontId="49" fillId="13" borderId="5" xfId="0" applyFont="1" applyFill="1" applyBorder="1" applyAlignment="1">
      <alignment horizontal="center"/>
    </xf>
    <xf numFmtId="0" fontId="49" fillId="13" borderId="40" xfId="0" applyFont="1" applyFill="1" applyBorder="1" applyAlignment="1">
      <alignment horizontal="center"/>
    </xf>
    <xf numFmtId="49" fontId="10" fillId="11" borderId="7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38" fillId="0" borderId="7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/>
    </xf>
    <xf numFmtId="0" fontId="20" fillId="0" borderId="6" xfId="0" applyFont="1" applyBorder="1" applyAlignment="1">
      <alignment horizontal="left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10" fillId="17" borderId="6" xfId="0" applyFont="1" applyFill="1" applyBorder="1" applyAlignment="1">
      <alignment horizontal="right" vertical="center"/>
    </xf>
    <xf numFmtId="0" fontId="11" fillId="0" borderId="6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0" fillId="0" borderId="6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11" borderId="6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20" fillId="15" borderId="6" xfId="0" applyFont="1" applyFill="1" applyBorder="1" applyAlignment="1">
      <alignment horizontal="left" vertical="center"/>
    </xf>
    <xf numFmtId="0" fontId="2" fillId="11" borderId="6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11" borderId="6" xfId="0" applyFont="1" applyFill="1" applyBorder="1" applyAlignment="1">
      <alignment horizontal="right" vertical="center" wrapText="1"/>
    </xf>
    <xf numFmtId="0" fontId="20" fillId="15" borderId="6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right" vertical="center"/>
    </xf>
    <xf numFmtId="0" fontId="18" fillId="0" borderId="6" xfId="0" applyFont="1" applyBorder="1" applyAlignment="1">
      <alignment horizontal="left" vertical="center" wrapText="1"/>
    </xf>
    <xf numFmtId="0" fontId="18" fillId="11" borderId="6" xfId="0" applyFont="1" applyFill="1" applyBorder="1" applyAlignment="1">
      <alignment horizontal="right" vertical="center"/>
    </xf>
    <xf numFmtId="0" fontId="25" fillId="0" borderId="6" xfId="0" applyFont="1" applyBorder="1" applyAlignment="1">
      <alignment horizontal="right" vertical="center"/>
    </xf>
    <xf numFmtId="0" fontId="16" fillId="18" borderId="6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justify" vertical="center" wrapText="1"/>
    </xf>
    <xf numFmtId="0" fontId="27" fillId="0" borderId="6" xfId="0" applyFont="1" applyBorder="1" applyAlignment="1">
      <alignment horizontal="justify" vertical="center" wrapText="1"/>
    </xf>
    <xf numFmtId="0" fontId="74" fillId="0" borderId="6" xfId="0" applyFont="1" applyBorder="1" applyAlignment="1">
      <alignment horizontal="justify" vertical="center" wrapText="1"/>
    </xf>
    <xf numFmtId="0" fontId="33" fillId="0" borderId="6" xfId="0" applyFont="1" applyBorder="1" applyAlignment="1">
      <alignment horizontal="justify" vertical="center" wrapText="1"/>
    </xf>
    <xf numFmtId="0" fontId="2" fillId="15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11" borderId="6" xfId="0" applyFont="1" applyFill="1" applyBorder="1" applyAlignment="1">
      <alignment horizontal="right" vertical="center" wrapText="1"/>
    </xf>
    <xf numFmtId="0" fontId="25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10" fillId="17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11" borderId="6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right" vertical="center"/>
    </xf>
    <xf numFmtId="0" fontId="10" fillId="17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7" fillId="15" borderId="6" xfId="0" applyFont="1" applyFill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right" vertical="center"/>
    </xf>
    <xf numFmtId="0" fontId="17" fillId="15" borderId="6" xfId="0" applyFont="1" applyFill="1" applyBorder="1" applyAlignment="1">
      <alignment horizontal="justify" vertical="center" wrapText="1"/>
    </xf>
    <xf numFmtId="0" fontId="18" fillId="18" borderId="6" xfId="0" applyFont="1" applyFill="1" applyBorder="1" applyAlignment="1">
      <alignment horizontal="right" vertical="center" wrapText="1"/>
    </xf>
    <xf numFmtId="0" fontId="16" fillId="15" borderId="6" xfId="0" applyFont="1" applyFill="1" applyBorder="1" applyAlignment="1">
      <alignment horizontal="left" vertical="center"/>
    </xf>
    <xf numFmtId="0" fontId="17" fillId="11" borderId="6" xfId="0" applyFont="1" applyFill="1" applyBorder="1" applyAlignment="1">
      <alignment horizontal="left" vertical="center"/>
    </xf>
    <xf numFmtId="10" fontId="11" fillId="0" borderId="6" xfId="0" applyNumberFormat="1" applyFont="1" applyBorder="1" applyAlignment="1">
      <alignment horizontal="justify" vertical="center" wrapText="1"/>
    </xf>
    <xf numFmtId="0" fontId="2" fillId="11" borderId="6" xfId="0" applyFont="1" applyFill="1" applyBorder="1" applyAlignment="1">
      <alignment horizontal="justify" vertical="center" wrapText="1"/>
    </xf>
    <xf numFmtId="0" fontId="10" fillId="18" borderId="6" xfId="0" applyFont="1" applyFill="1" applyBorder="1" applyAlignment="1">
      <alignment horizontal="center" vertical="center" wrapText="1"/>
    </xf>
    <xf numFmtId="0" fontId="21" fillId="11" borderId="7" xfId="0" applyFont="1" applyFill="1" applyBorder="1" applyAlignment="1">
      <alignment horizontal="justify" vertical="center" wrapText="1"/>
    </xf>
    <xf numFmtId="0" fontId="21" fillId="11" borderId="9" xfId="0" applyFont="1" applyFill="1" applyBorder="1" applyAlignment="1">
      <alignment horizontal="justify" vertical="center" wrapText="1"/>
    </xf>
    <xf numFmtId="0" fontId="21" fillId="11" borderId="10" xfId="0" applyFont="1" applyFill="1" applyBorder="1" applyAlignment="1">
      <alignment horizontal="justify" vertical="center" wrapText="1"/>
    </xf>
    <xf numFmtId="0" fontId="10" fillId="18" borderId="6" xfId="0" applyFont="1" applyFill="1" applyBorder="1" applyAlignment="1">
      <alignment horizontal="right" vertical="center" wrapText="1"/>
    </xf>
    <xf numFmtId="0" fontId="22" fillId="0" borderId="6" xfId="0" applyFont="1" applyBorder="1" applyAlignment="1">
      <alignment horizontal="justify" vertical="center" wrapText="1"/>
    </xf>
    <xf numFmtId="0" fontId="2" fillId="11" borderId="7" xfId="0" applyFont="1" applyFill="1" applyBorder="1" applyAlignment="1">
      <alignment horizontal="justify" vertical="center" wrapText="1"/>
    </xf>
    <xf numFmtId="0" fontId="2" fillId="11" borderId="9" xfId="0" applyFont="1" applyFill="1" applyBorder="1" applyAlignment="1">
      <alignment horizontal="justify" vertical="center" wrapText="1"/>
    </xf>
    <xf numFmtId="0" fontId="2" fillId="11" borderId="10" xfId="0" applyFont="1" applyFill="1" applyBorder="1" applyAlignment="1">
      <alignment horizontal="justify" vertical="center" wrapText="1"/>
    </xf>
    <xf numFmtId="0" fontId="47" fillId="0" borderId="6" xfId="0" applyFont="1" applyBorder="1" applyAlignment="1">
      <alignment horizontal="left" vertical="center" wrapText="1"/>
    </xf>
    <xf numFmtId="170" fontId="14" fillId="0" borderId="6" xfId="2" applyNumberFormat="1" applyFont="1" applyBorder="1" applyAlignment="1">
      <alignment horizontal="right" vertical="center" wrapText="1"/>
    </xf>
    <xf numFmtId="0" fontId="10" fillId="17" borderId="6" xfId="0" applyFont="1" applyFill="1" applyBorder="1" applyAlignment="1">
      <alignment horizontal="left" wrapText="1"/>
    </xf>
    <xf numFmtId="0" fontId="20" fillId="15" borderId="6" xfId="0" applyFont="1" applyFill="1" applyBorder="1" applyAlignment="1">
      <alignment vertical="center" wrapText="1"/>
    </xf>
    <xf numFmtId="170" fontId="14" fillId="0" borderId="6" xfId="0" applyNumberFormat="1" applyFont="1" applyBorder="1" applyAlignment="1" applyProtection="1">
      <alignment horizontal="right" vertical="center"/>
      <protection locked="0"/>
    </xf>
    <xf numFmtId="14" fontId="10" fillId="0" borderId="6" xfId="0" applyNumberFormat="1" applyFont="1" applyBorder="1" applyAlignment="1">
      <alignment horizontal="right" vertical="center" wrapText="1"/>
    </xf>
    <xf numFmtId="14" fontId="62" fillId="0" borderId="6" xfId="0" applyNumberFormat="1" applyFont="1" applyBorder="1" applyAlignment="1">
      <alignment horizontal="right" vertical="center" wrapText="1"/>
    </xf>
    <xf numFmtId="0" fontId="2" fillId="16" borderId="6" xfId="0" applyFont="1" applyFill="1" applyBorder="1" applyAlignment="1">
      <alignment horizontal="left" wrapText="1"/>
    </xf>
    <xf numFmtId="0" fontId="2" fillId="11" borderId="6" xfId="0" applyFont="1" applyFill="1" applyBorder="1" applyAlignment="1">
      <alignment horizontal="lef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right" vertical="center" wrapText="1"/>
    </xf>
    <xf numFmtId="1" fontId="11" fillId="4" borderId="6" xfId="0" applyNumberFormat="1" applyFont="1" applyFill="1" applyBorder="1" applyAlignment="1">
      <alignment horizontal="center" vertical="center" wrapText="1"/>
    </xf>
    <xf numFmtId="0" fontId="15" fillId="15" borderId="6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47" fillId="11" borderId="7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5" fillId="15" borderId="0" xfId="0" applyFont="1" applyFill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15" borderId="0" xfId="0" applyFont="1" applyFill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47" fillId="14" borderId="7" xfId="0" applyFont="1" applyFill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 wrapText="1"/>
    </xf>
    <xf numFmtId="0" fontId="10" fillId="14" borderId="10" xfId="0" applyFont="1" applyFill="1" applyBorder="1" applyAlignment="1">
      <alignment horizontal="center" vertical="center" wrapText="1"/>
    </xf>
    <xf numFmtId="0" fontId="10" fillId="14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left" wrapText="1"/>
    </xf>
    <xf numFmtId="0" fontId="10" fillId="16" borderId="9" xfId="0" applyFont="1" applyFill="1" applyBorder="1" applyAlignment="1">
      <alignment horizontal="left" wrapText="1"/>
    </xf>
    <xf numFmtId="0" fontId="10" fillId="16" borderId="10" xfId="0" applyFont="1" applyFill="1" applyBorder="1" applyAlignment="1">
      <alignment horizontal="left" wrapText="1"/>
    </xf>
    <xf numFmtId="0" fontId="17" fillId="14" borderId="6" xfId="0" applyFont="1" applyFill="1" applyBorder="1" applyAlignment="1">
      <alignment horizontal="left" vertical="center"/>
    </xf>
    <xf numFmtId="0" fontId="18" fillId="18" borderId="6" xfId="0" applyFont="1" applyFill="1" applyBorder="1" applyAlignment="1">
      <alignment horizontal="right" vertical="center"/>
    </xf>
    <xf numFmtId="0" fontId="2" fillId="15" borderId="6" xfId="0" applyFont="1" applyFill="1" applyBorder="1" applyAlignment="1">
      <alignment horizontal="left" vertical="center"/>
    </xf>
    <xf numFmtId="0" fontId="4" fillId="15" borderId="0" xfId="0" applyFont="1" applyFill="1" applyAlignment="1">
      <alignment horizontal="center"/>
    </xf>
    <xf numFmtId="0" fontId="38" fillId="17" borderId="7" xfId="0" applyFont="1" applyFill="1" applyBorder="1" applyAlignment="1">
      <alignment vertical="center"/>
    </xf>
    <xf numFmtId="1" fontId="11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16" borderId="6" xfId="0" applyFont="1" applyFill="1" applyBorder="1" applyAlignment="1">
      <alignment horizontal="left" wrapText="1"/>
    </xf>
    <xf numFmtId="0" fontId="17" fillId="14" borderId="6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left" vertical="center" wrapText="1"/>
    </xf>
    <xf numFmtId="0" fontId="25" fillId="17" borderId="6" xfId="0" applyFont="1" applyFill="1" applyBorder="1" applyAlignment="1">
      <alignment horizontal="center" vertical="center" wrapText="1"/>
    </xf>
    <xf numFmtId="0" fontId="17" fillId="18" borderId="6" xfId="0" applyFont="1" applyFill="1" applyBorder="1" applyAlignment="1">
      <alignment horizontal="center" vertical="center"/>
    </xf>
    <xf numFmtId="0" fontId="2" fillId="18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33" fillId="17" borderId="6" xfId="0" applyFont="1" applyFill="1" applyBorder="1" applyAlignment="1">
      <alignment horizontal="justify" vertical="center" wrapText="1"/>
    </xf>
    <xf numFmtId="0" fontId="16" fillId="18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right" vertical="center"/>
    </xf>
    <xf numFmtId="0" fontId="10" fillId="11" borderId="10" xfId="0" applyFont="1" applyFill="1" applyBorder="1" applyAlignment="1">
      <alignment horizontal="right" vertical="center"/>
    </xf>
    <xf numFmtId="0" fontId="17" fillId="0" borderId="6" xfId="0" applyFont="1" applyBorder="1" applyAlignment="1">
      <alignment horizontal="justify" vertical="center" wrapText="1"/>
    </xf>
    <xf numFmtId="170" fontId="62" fillId="0" borderId="7" xfId="0" applyNumberFormat="1" applyFont="1" applyBorder="1" applyAlignment="1">
      <alignment horizontal="right" vertical="center" wrapText="1"/>
    </xf>
    <xf numFmtId="170" fontId="62" fillId="0" borderId="10" xfId="0" applyNumberFormat="1" applyFont="1" applyBorder="1" applyAlignment="1">
      <alignment horizontal="right" vertical="center" wrapText="1"/>
    </xf>
    <xf numFmtId="170" fontId="14" fillId="0" borderId="6" xfId="0" applyNumberFormat="1" applyFont="1" applyBorder="1" applyAlignment="1">
      <alignment horizontal="right" vertical="center" wrapText="1"/>
    </xf>
    <xf numFmtId="170" fontId="14" fillId="0" borderId="7" xfId="0" applyNumberFormat="1" applyFont="1" applyBorder="1" applyAlignment="1" applyProtection="1">
      <alignment horizontal="right" vertical="center"/>
      <protection locked="0"/>
    </xf>
    <xf numFmtId="170" fontId="14" fillId="0" borderId="10" xfId="0" applyNumberFormat="1" applyFont="1" applyBorder="1" applyAlignment="1" applyProtection="1">
      <alignment horizontal="right" vertical="center"/>
      <protection locked="0"/>
    </xf>
    <xf numFmtId="14" fontId="10" fillId="0" borderId="7" xfId="0" applyNumberFormat="1" applyFont="1" applyBorder="1" applyAlignment="1">
      <alignment horizontal="right" vertical="center" wrapText="1"/>
    </xf>
    <xf numFmtId="14" fontId="10" fillId="0" borderId="10" xfId="0" applyNumberFormat="1" applyFont="1" applyBorder="1" applyAlignment="1">
      <alignment horizontal="right" vertical="center" wrapText="1"/>
    </xf>
    <xf numFmtId="14" fontId="62" fillId="0" borderId="7" xfId="0" applyNumberFormat="1" applyFont="1" applyBorder="1" applyAlignment="1">
      <alignment horizontal="right" vertical="center" wrapText="1"/>
    </xf>
    <xf numFmtId="14" fontId="62" fillId="0" borderId="10" xfId="0" applyNumberFormat="1" applyFont="1" applyBorder="1" applyAlignment="1">
      <alignment horizontal="right" vertical="center" wrapText="1"/>
    </xf>
    <xf numFmtId="166" fontId="10" fillId="0" borderId="7" xfId="0" applyNumberFormat="1" applyFont="1" applyBorder="1" applyAlignment="1">
      <alignment horizontal="right" vertical="center" wrapText="1"/>
    </xf>
    <xf numFmtId="166" fontId="10" fillId="0" borderId="10" xfId="0" applyNumberFormat="1" applyFont="1" applyBorder="1" applyAlignment="1">
      <alignment horizontal="righ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0" fillId="15" borderId="6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7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21" fillId="0" borderId="7" xfId="0" applyFont="1" applyBorder="1" applyAlignment="1" applyProtection="1">
      <alignment horizontal="center" vertical="center"/>
    </xf>
    <xf numFmtId="0" fontId="21" fillId="0" borderId="9" xfId="0" applyFont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left" vertical="center" wrapText="1"/>
    </xf>
    <xf numFmtId="0" fontId="2" fillId="14" borderId="6" xfId="0" applyFont="1" applyFill="1" applyBorder="1" applyAlignment="1" applyProtection="1">
      <alignment horizontal="left" vertical="center" wrapText="1"/>
    </xf>
    <xf numFmtId="14" fontId="11" fillId="0" borderId="6" xfId="0" applyNumberFormat="1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5" fillId="15" borderId="0" xfId="0" applyFont="1" applyFill="1" applyAlignment="1" applyProtection="1">
      <alignment horizontal="center" vertical="center" wrapText="1"/>
    </xf>
    <xf numFmtId="0" fontId="8" fillId="15" borderId="0" xfId="0" applyFont="1" applyFill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1" fontId="14" fillId="0" borderId="6" xfId="0" applyNumberFormat="1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right" vertical="center" wrapText="1"/>
    </xf>
    <xf numFmtId="1" fontId="11" fillId="0" borderId="6" xfId="0" applyNumberFormat="1" applyFont="1" applyBorder="1" applyAlignment="1" applyProtection="1">
      <alignment horizontal="center" vertical="center" wrapText="1"/>
    </xf>
    <xf numFmtId="0" fontId="15" fillId="15" borderId="6" xfId="0" applyFont="1" applyFill="1" applyBorder="1" applyAlignment="1" applyProtection="1">
      <alignment horizontal="left" wrapText="1"/>
    </xf>
    <xf numFmtId="0" fontId="2" fillId="15" borderId="6" xfId="0" applyFont="1" applyFill="1" applyBorder="1" applyAlignment="1" applyProtection="1">
      <alignment horizontal="center" vertical="center" wrapText="1"/>
    </xf>
    <xf numFmtId="0" fontId="47" fillId="14" borderId="7" xfId="0" applyFont="1" applyFill="1" applyBorder="1" applyAlignment="1" applyProtection="1">
      <alignment horizontal="center" vertical="center" wrapText="1"/>
    </xf>
    <xf numFmtId="0" fontId="10" fillId="14" borderId="6" xfId="0" applyFont="1" applyFill="1" applyBorder="1" applyAlignment="1" applyProtection="1">
      <alignment horizontal="center" vertical="center" wrapText="1"/>
    </xf>
    <xf numFmtId="170" fontId="14" fillId="0" borderId="6" xfId="0" applyNumberFormat="1" applyFont="1" applyBorder="1" applyAlignment="1" applyProtection="1">
      <alignment horizontal="right" vertical="center"/>
    </xf>
    <xf numFmtId="14" fontId="10" fillId="0" borderId="6" xfId="0" applyNumberFormat="1" applyFont="1" applyBorder="1" applyAlignment="1" applyProtection="1">
      <alignment horizontal="right" vertical="center" wrapText="1"/>
    </xf>
    <xf numFmtId="14" fontId="62" fillId="0" borderId="6" xfId="0" applyNumberFormat="1" applyFont="1" applyBorder="1" applyAlignment="1" applyProtection="1">
      <alignment horizontal="right" vertical="center" wrapText="1"/>
    </xf>
    <xf numFmtId="0" fontId="2" fillId="16" borderId="6" xfId="0" applyFont="1" applyFill="1" applyBorder="1" applyAlignment="1" applyProtection="1">
      <alignment horizontal="left" wrapText="1"/>
    </xf>
    <xf numFmtId="0" fontId="2" fillId="11" borderId="6" xfId="0" applyFont="1" applyFill="1" applyBorder="1" applyAlignment="1" applyProtection="1">
      <alignment horizontal="left" vertical="center" wrapText="1"/>
    </xf>
    <xf numFmtId="166" fontId="10" fillId="0" borderId="6" xfId="0" applyNumberFormat="1" applyFont="1" applyBorder="1" applyAlignment="1" applyProtection="1">
      <alignment horizontal="right" vertical="center" wrapText="1"/>
    </xf>
    <xf numFmtId="0" fontId="18" fillId="0" borderId="6" xfId="0" applyFont="1" applyBorder="1" applyAlignment="1" applyProtection="1">
      <alignment horizontal="left" vertical="center" wrapText="1"/>
    </xf>
    <xf numFmtId="0" fontId="18" fillId="0" borderId="6" xfId="0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10" xfId="0" applyFont="1" applyBorder="1" applyAlignment="1" applyProtection="1">
      <alignment horizontal="left" vertical="center" wrapText="1"/>
    </xf>
    <xf numFmtId="0" fontId="2" fillId="11" borderId="7" xfId="0" applyFont="1" applyFill="1" applyBorder="1" applyAlignment="1" applyProtection="1">
      <alignment horizontal="justify" vertical="center" wrapText="1"/>
    </xf>
    <xf numFmtId="0" fontId="2" fillId="11" borderId="9" xfId="0" applyFont="1" applyFill="1" applyBorder="1" applyAlignment="1" applyProtection="1">
      <alignment horizontal="justify" vertical="center" wrapText="1"/>
    </xf>
    <xf numFmtId="0" fontId="2" fillId="11" borderId="10" xfId="0" applyFont="1" applyFill="1" applyBorder="1" applyAlignment="1" applyProtection="1">
      <alignment horizontal="justify" vertical="center" wrapText="1"/>
    </xf>
    <xf numFmtId="0" fontId="10" fillId="0" borderId="6" xfId="0" applyFont="1" applyBorder="1" applyAlignment="1" applyProtection="1">
      <alignment horizontal="right" vertical="center" wrapText="1"/>
    </xf>
    <xf numFmtId="0" fontId="2" fillId="11" borderId="6" xfId="0" applyFont="1" applyFill="1" applyBorder="1" applyAlignment="1" applyProtection="1">
      <alignment horizontal="justify" vertical="center" wrapText="1"/>
    </xf>
    <xf numFmtId="0" fontId="47" fillId="0" borderId="6" xfId="0" applyFont="1" applyBorder="1" applyAlignment="1" applyProtection="1">
      <alignment horizontal="left" vertical="center" wrapText="1"/>
    </xf>
    <xf numFmtId="170" fontId="14" fillId="0" borderId="6" xfId="0" applyNumberFormat="1" applyFont="1" applyBorder="1" applyAlignment="1" applyProtection="1">
      <alignment horizontal="right" vertical="center" wrapText="1"/>
    </xf>
    <xf numFmtId="0" fontId="10" fillId="16" borderId="6" xfId="0" applyFont="1" applyFill="1" applyBorder="1" applyAlignment="1" applyProtection="1">
      <alignment horizontal="left" wrapText="1"/>
    </xf>
    <xf numFmtId="0" fontId="20" fillId="15" borderId="6" xfId="0" applyFont="1" applyFill="1" applyBorder="1" applyAlignment="1" applyProtection="1">
      <alignment vertical="center" wrapText="1"/>
    </xf>
    <xf numFmtId="0" fontId="2" fillId="11" borderId="6" xfId="0" applyFont="1" applyFill="1" applyBorder="1" applyAlignment="1" applyProtection="1">
      <alignment horizontal="center" vertical="center" wrapText="1"/>
    </xf>
    <xf numFmtId="0" fontId="17" fillId="11" borderId="6" xfId="0" applyFont="1" applyFill="1" applyBorder="1" applyAlignment="1" applyProtection="1">
      <alignment horizontal="left" vertical="center"/>
    </xf>
    <xf numFmtId="0" fontId="17" fillId="0" borderId="6" xfId="0" applyFont="1" applyBorder="1" applyAlignment="1" applyProtection="1">
      <alignment horizontal="left" vertical="center"/>
    </xf>
    <xf numFmtId="0" fontId="18" fillId="0" borderId="6" xfId="0" applyFont="1" applyBorder="1" applyAlignment="1" applyProtection="1">
      <alignment horizontal="justify" vertical="center" wrapText="1"/>
    </xf>
    <xf numFmtId="10" fontId="11" fillId="0" borderId="6" xfId="0" applyNumberFormat="1" applyFont="1" applyBorder="1" applyAlignment="1" applyProtection="1">
      <alignment horizontal="justify" vertical="center" wrapText="1"/>
    </xf>
    <xf numFmtId="0" fontId="18" fillId="11" borderId="6" xfId="0" applyFont="1" applyFill="1" applyBorder="1" applyAlignment="1" applyProtection="1">
      <alignment horizontal="right" vertical="center"/>
    </xf>
    <xf numFmtId="0" fontId="26" fillId="0" borderId="6" xfId="0" applyFont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center" vertical="center" wrapText="1"/>
    </xf>
    <xf numFmtId="0" fontId="21" fillId="11" borderId="7" xfId="0" applyFont="1" applyFill="1" applyBorder="1" applyAlignment="1" applyProtection="1">
      <alignment horizontal="justify" vertical="center" wrapText="1"/>
    </xf>
    <xf numFmtId="0" fontId="21" fillId="11" borderId="9" xfId="0" applyFont="1" applyFill="1" applyBorder="1" applyAlignment="1" applyProtection="1">
      <alignment horizontal="justify" vertical="center" wrapText="1"/>
    </xf>
    <xf numFmtId="0" fontId="21" fillId="11" borderId="10" xfId="0" applyFont="1" applyFill="1" applyBorder="1" applyAlignment="1" applyProtection="1">
      <alignment horizontal="justify" vertical="center" wrapText="1"/>
    </xf>
    <xf numFmtId="0" fontId="22" fillId="0" borderId="6" xfId="0" applyFont="1" applyBorder="1" applyAlignment="1" applyProtection="1">
      <alignment horizontal="justify" vertical="center" wrapText="1"/>
    </xf>
    <xf numFmtId="0" fontId="16" fillId="15" borderId="6" xfId="0" applyFont="1" applyFill="1" applyBorder="1" applyAlignment="1" applyProtection="1">
      <alignment horizontal="left" vertical="center"/>
    </xf>
    <xf numFmtId="0" fontId="10" fillId="11" borderId="6" xfId="0" applyFont="1" applyFill="1" applyBorder="1" applyAlignment="1" applyProtection="1">
      <alignment horizontal="right" vertical="center"/>
    </xf>
    <xf numFmtId="0" fontId="27" fillId="0" borderId="6" xfId="0" applyFont="1" applyBorder="1" applyAlignment="1" applyProtection="1">
      <alignment horizontal="left" vertical="center" wrapText="1"/>
    </xf>
    <xf numFmtId="0" fontId="18" fillId="15" borderId="6" xfId="0" applyFont="1" applyFill="1" applyBorder="1" applyAlignment="1" applyProtection="1">
      <alignment horizontal="justify" vertical="center" wrapText="1"/>
    </xf>
    <xf numFmtId="0" fontId="17" fillId="11" borderId="6" xfId="0" applyFont="1" applyFill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center" vertical="center"/>
    </xf>
    <xf numFmtId="0" fontId="17" fillId="15" borderId="6" xfId="0" applyFont="1" applyFill="1" applyBorder="1" applyAlignment="1" applyProtection="1">
      <alignment horizontal="left" vertical="center"/>
    </xf>
    <xf numFmtId="0" fontId="16" fillId="15" borderId="6" xfId="0" applyFont="1" applyFill="1" applyBorder="1" applyAlignment="1" applyProtection="1">
      <alignment horizontal="left" vertical="center" wrapText="1"/>
    </xf>
    <xf numFmtId="0" fontId="29" fillId="0" borderId="6" xfId="0" applyFont="1" applyBorder="1" applyAlignment="1" applyProtection="1">
      <alignment horizontal="left" vertical="center" wrapText="1"/>
    </xf>
    <xf numFmtId="0" fontId="29" fillId="11" borderId="6" xfId="0" applyFont="1" applyFill="1" applyBorder="1" applyAlignment="1" applyProtection="1">
      <alignment horizontal="right" vertical="center" wrapText="1"/>
    </xf>
    <xf numFmtId="0" fontId="10" fillId="11" borderId="7" xfId="0" applyFont="1" applyFill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right" vertical="center"/>
    </xf>
    <xf numFmtId="0" fontId="20" fillId="15" borderId="6" xfId="0" applyFont="1" applyFill="1" applyBorder="1" applyAlignment="1" applyProtection="1">
      <alignment horizontal="left" vertical="center" wrapText="1"/>
    </xf>
    <xf numFmtId="0" fontId="27" fillId="0" borderId="6" xfId="0" applyFont="1" applyBorder="1" applyAlignment="1" applyProtection="1">
      <alignment horizontal="justify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20" fillId="15" borderId="6" xfId="0" applyFont="1" applyFill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justify" vertical="center" wrapText="1"/>
    </xf>
    <xf numFmtId="0" fontId="12" fillId="0" borderId="6" xfId="0" applyFont="1" applyBorder="1" applyAlignment="1" applyProtection="1">
      <alignment horizontal="left" vertical="center"/>
    </xf>
    <xf numFmtId="0" fontId="74" fillId="0" borderId="6" xfId="0" applyFont="1" applyBorder="1" applyAlignment="1" applyProtection="1">
      <alignment horizontal="justify" vertical="center" wrapText="1"/>
    </xf>
    <xf numFmtId="0" fontId="33" fillId="0" borderId="6" xfId="0" applyFont="1" applyBorder="1" applyAlignment="1" applyProtection="1">
      <alignment horizontal="justify" vertical="center" wrapText="1"/>
    </xf>
    <xf numFmtId="0" fontId="2" fillId="15" borderId="6" xfId="0" applyFont="1" applyFill="1" applyBorder="1" applyAlignment="1" applyProtection="1">
      <alignment horizontal="left" vertical="center" wrapText="1"/>
    </xf>
    <xf numFmtId="0" fontId="2" fillId="11" borderId="6" xfId="0" applyFont="1" applyFill="1" applyBorder="1" applyAlignment="1" applyProtection="1">
      <alignment horizontal="center" vertical="center"/>
    </xf>
    <xf numFmtId="0" fontId="25" fillId="0" borderId="6" xfId="0" applyFont="1" applyBorder="1" applyAlignment="1" applyProtection="1">
      <alignment horizontal="right" vertical="center"/>
    </xf>
    <xf numFmtId="0" fontId="16" fillId="18" borderId="6" xfId="0" applyFont="1" applyFill="1" applyBorder="1" applyAlignment="1" applyProtection="1">
      <alignment horizontal="left" vertical="center"/>
    </xf>
    <xf numFmtId="0" fontId="17" fillId="11" borderId="6" xfId="0" applyFont="1" applyFill="1" applyBorder="1" applyAlignment="1" applyProtection="1">
      <alignment horizontal="center" vertical="center"/>
    </xf>
    <xf numFmtId="0" fontId="18" fillId="0" borderId="6" xfId="0" applyFont="1" applyBorder="1" applyAlignment="1" applyProtection="1">
      <alignment horizontal="left" vertical="center"/>
    </xf>
    <xf numFmtId="0" fontId="14" fillId="0" borderId="6" xfId="0" applyFont="1" applyBorder="1" applyAlignment="1" applyProtection="1">
      <alignment horizontal="right" vertical="center"/>
    </xf>
    <xf numFmtId="0" fontId="18" fillId="0" borderId="6" xfId="0" applyFont="1" applyBorder="1" applyAlignment="1" applyProtection="1">
      <alignment horizontal="right" vertical="center"/>
    </xf>
    <xf numFmtId="0" fontId="21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left" vertical="center"/>
    </xf>
    <xf numFmtId="0" fontId="18" fillId="11" borderId="6" xfId="0" applyFont="1" applyFill="1" applyBorder="1" applyAlignment="1" applyProtection="1">
      <alignment horizontal="right" vertical="center" wrapText="1"/>
    </xf>
    <xf numFmtId="0" fontId="20" fillId="0" borderId="6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justify" vertical="center" wrapText="1"/>
    </xf>
    <xf numFmtId="0" fontId="2" fillId="0" borderId="6" xfId="0" applyFont="1" applyBorder="1" applyAlignment="1" applyProtection="1">
      <alignment horizontal="left" vertical="center"/>
    </xf>
    <xf numFmtId="0" fontId="11" fillId="0" borderId="11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0" fontId="13" fillId="0" borderId="12" xfId="0" applyFont="1" applyBorder="1" applyAlignment="1" applyProtection="1">
      <alignment horizontal="left" vertical="center"/>
    </xf>
    <xf numFmtId="0" fontId="38" fillId="0" borderId="7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left" vertical="center" wrapText="1"/>
    </xf>
    <xf numFmtId="49" fontId="10" fillId="11" borderId="7" xfId="0" applyNumberFormat="1" applyFont="1" applyFill="1" applyBorder="1" applyAlignment="1" applyProtection="1">
      <alignment horizontal="right" vertical="center" wrapText="1"/>
    </xf>
    <xf numFmtId="0" fontId="20" fillId="0" borderId="6" xfId="0" applyFont="1" applyBorder="1" applyAlignment="1" applyProtection="1">
      <alignment horizontal="left" vertical="center" wrapText="1"/>
    </xf>
    <xf numFmtId="170" fontId="0" fillId="0" borderId="40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170" fontId="0" fillId="19" borderId="5" xfId="0" applyNumberForma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39" fillId="18" borderId="63" xfId="0" applyFont="1" applyFill="1" applyBorder="1" applyAlignment="1">
      <alignment horizontal="right" vertical="center"/>
    </xf>
    <xf numFmtId="0" fontId="39" fillId="18" borderId="64" xfId="0" applyFont="1" applyFill="1" applyBorder="1" applyAlignment="1">
      <alignment horizontal="right" vertical="center"/>
    </xf>
    <xf numFmtId="0" fontId="42" fillId="18" borderId="39" xfId="0" applyFont="1" applyFill="1" applyBorder="1" applyAlignment="1">
      <alignment horizontal="center" vertical="center" wrapText="1"/>
    </xf>
    <xf numFmtId="0" fontId="42" fillId="18" borderId="5" xfId="0" applyFont="1" applyFill="1" applyBorder="1" applyAlignment="1">
      <alignment horizontal="center" vertical="center" wrapText="1"/>
    </xf>
    <xf numFmtId="0" fontId="42" fillId="18" borderId="40" xfId="0" applyFont="1" applyFill="1" applyBorder="1" applyAlignment="1">
      <alignment horizontal="center" vertical="center" wrapText="1"/>
    </xf>
    <xf numFmtId="0" fontId="59" fillId="15" borderId="60" xfId="0" applyFont="1" applyFill="1" applyBorder="1" applyAlignment="1">
      <alignment horizontal="center" vertical="center"/>
    </xf>
    <xf numFmtId="0" fontId="59" fillId="15" borderId="61" xfId="0" applyFont="1" applyFill="1" applyBorder="1" applyAlignment="1">
      <alignment horizontal="center" vertical="center"/>
    </xf>
    <xf numFmtId="0" fontId="59" fillId="15" borderId="62" xfId="0" applyFont="1" applyFill="1" applyBorder="1" applyAlignment="1">
      <alignment horizontal="center" vertical="center"/>
    </xf>
    <xf numFmtId="170" fontId="0" fillId="19" borderId="5" xfId="0" applyNumberFormat="1" applyFill="1" applyBorder="1" applyAlignment="1" applyProtection="1">
      <alignment horizontal="center" vertical="center" wrapText="1"/>
      <protection locked="0"/>
    </xf>
    <xf numFmtId="0" fontId="39" fillId="5" borderId="5" xfId="0" applyFont="1" applyFill="1" applyBorder="1" applyAlignment="1">
      <alignment horizontal="center" vertical="center"/>
    </xf>
    <xf numFmtId="0" fontId="42" fillId="15" borderId="69" xfId="0" applyFont="1" applyFill="1" applyBorder="1" applyAlignment="1">
      <alignment horizontal="center" vertical="center"/>
    </xf>
    <xf numFmtId="0" fontId="42" fillId="15" borderId="70" xfId="0" applyFont="1" applyFill="1" applyBorder="1" applyAlignment="1">
      <alignment horizontal="center" vertical="center"/>
    </xf>
    <xf numFmtId="0" fontId="42" fillId="15" borderId="71" xfId="0" applyFont="1" applyFill="1" applyBorder="1" applyAlignment="1">
      <alignment horizontal="center" vertical="center"/>
    </xf>
    <xf numFmtId="0" fontId="67" fillId="15" borderId="66" xfId="0" applyFont="1" applyFill="1" applyBorder="1" applyAlignment="1">
      <alignment horizontal="center" vertical="center"/>
    </xf>
    <xf numFmtId="0" fontId="67" fillId="15" borderId="67" xfId="0" applyFont="1" applyFill="1" applyBorder="1" applyAlignment="1">
      <alignment horizontal="center" vertical="center"/>
    </xf>
    <xf numFmtId="0" fontId="67" fillId="15" borderId="68" xfId="0" applyFont="1" applyFill="1" applyBorder="1" applyAlignment="1">
      <alignment horizontal="center" vertical="center"/>
    </xf>
    <xf numFmtId="49" fontId="66" fillId="0" borderId="47" xfId="0" applyNumberFormat="1" applyFont="1" applyBorder="1" applyAlignment="1">
      <alignment horizontal="left" vertical="center"/>
    </xf>
    <xf numFmtId="49" fontId="66" fillId="0" borderId="13" xfId="0" applyNumberFormat="1" applyFont="1" applyBorder="1" applyAlignment="1">
      <alignment horizontal="left" vertical="center"/>
    </xf>
    <xf numFmtId="49" fontId="66" fillId="0" borderId="48" xfId="0" applyNumberFormat="1" applyFont="1" applyBorder="1" applyAlignment="1">
      <alignment horizontal="left" vertical="center"/>
    </xf>
    <xf numFmtId="49" fontId="66" fillId="0" borderId="39" xfId="0" applyNumberFormat="1" applyFont="1" applyBorder="1" applyAlignment="1">
      <alignment horizontal="left" vertical="center"/>
    </xf>
    <xf numFmtId="49" fontId="66" fillId="0" borderId="5" xfId="0" applyNumberFormat="1" applyFont="1" applyBorder="1" applyAlignment="1">
      <alignment horizontal="left" vertical="center"/>
    </xf>
    <xf numFmtId="49" fontId="66" fillId="0" borderId="40" xfId="0" applyNumberFormat="1" applyFont="1" applyBorder="1" applyAlignment="1">
      <alignment horizontal="left" vertical="center"/>
    </xf>
    <xf numFmtId="0" fontId="65" fillId="18" borderId="69" xfId="0" applyFont="1" applyFill="1" applyBorder="1" applyAlignment="1">
      <alignment horizontal="right" vertical="center"/>
    </xf>
    <xf numFmtId="0" fontId="65" fillId="18" borderId="70" xfId="0" applyFont="1" applyFill="1" applyBorder="1" applyAlignment="1">
      <alignment horizontal="right" vertical="center"/>
    </xf>
    <xf numFmtId="164" fontId="64" fillId="0" borderId="40" xfId="0" applyNumberFormat="1" applyFont="1" applyBorder="1" applyAlignment="1">
      <alignment horizontal="center" vertical="center"/>
    </xf>
    <xf numFmtId="164" fontId="64" fillId="0" borderId="42" xfId="0" applyNumberFormat="1" applyFont="1" applyBorder="1" applyAlignment="1">
      <alignment horizontal="center" vertical="center"/>
    </xf>
    <xf numFmtId="164" fontId="64" fillId="0" borderId="5" xfId="0" applyNumberFormat="1" applyFont="1" applyBorder="1" applyAlignment="1">
      <alignment horizontal="center" vertical="center"/>
    </xf>
    <xf numFmtId="164" fontId="64" fillId="0" borderId="21" xfId="0" applyNumberFormat="1" applyFont="1" applyBorder="1" applyAlignment="1">
      <alignment horizontal="center" vertical="center"/>
    </xf>
    <xf numFmtId="164" fontId="64" fillId="0" borderId="48" xfId="0" applyNumberFormat="1" applyFont="1" applyBorder="1" applyAlignment="1">
      <alignment horizontal="center" vertical="center"/>
    </xf>
    <xf numFmtId="164" fontId="64" fillId="0" borderId="4" xfId="0" applyNumberFormat="1" applyFont="1" applyBorder="1" applyAlignment="1">
      <alignment horizontal="center" vertical="center"/>
    </xf>
    <xf numFmtId="164" fontId="64" fillId="0" borderId="16" xfId="0" applyNumberFormat="1" applyFont="1" applyBorder="1" applyAlignment="1">
      <alignment horizontal="center" vertical="center"/>
    </xf>
    <xf numFmtId="170" fontId="64" fillId="0" borderId="21" xfId="0" applyNumberFormat="1" applyFont="1" applyBorder="1" applyAlignment="1">
      <alignment horizontal="center" vertical="center"/>
    </xf>
    <xf numFmtId="170" fontId="64" fillId="0" borderId="22" xfId="0" applyNumberFormat="1" applyFont="1" applyBorder="1" applyAlignment="1">
      <alignment horizontal="center" vertical="center"/>
    </xf>
    <xf numFmtId="170" fontId="64" fillId="0" borderId="13" xfId="0" applyNumberFormat="1" applyFont="1" applyBorder="1" applyAlignment="1">
      <alignment horizontal="center" vertical="center"/>
    </xf>
    <xf numFmtId="164" fontId="64" fillId="0" borderId="13" xfId="0" applyNumberFormat="1" applyFont="1" applyBorder="1" applyAlignment="1">
      <alignment horizontal="center" vertical="center"/>
    </xf>
    <xf numFmtId="164" fontId="64" fillId="0" borderId="20" xfId="0" applyNumberFormat="1" applyFont="1" applyBorder="1" applyAlignment="1">
      <alignment horizontal="center" vertical="center"/>
    </xf>
    <xf numFmtId="170" fontId="64" fillId="0" borderId="5" xfId="0" applyNumberFormat="1" applyFont="1" applyBorder="1" applyAlignment="1">
      <alignment horizontal="center" vertical="center"/>
    </xf>
    <xf numFmtId="0" fontId="64" fillId="0" borderId="21" xfId="0" applyFont="1" applyBorder="1" applyAlignment="1">
      <alignment horizontal="center" vertical="center" wrapText="1"/>
    </xf>
    <xf numFmtId="0" fontId="65" fillId="0" borderId="22" xfId="0" applyFont="1" applyBorder="1" applyAlignment="1">
      <alignment horizontal="center" vertical="center" wrapText="1"/>
    </xf>
    <xf numFmtId="0" fontId="65" fillId="0" borderId="13" xfId="0" applyFont="1" applyBorder="1" applyAlignment="1">
      <alignment horizontal="center" vertical="center" wrapText="1"/>
    </xf>
    <xf numFmtId="170" fontId="65" fillId="19" borderId="21" xfId="0" applyNumberFormat="1" applyFont="1" applyFill="1" applyBorder="1" applyAlignment="1" applyProtection="1">
      <alignment horizontal="center" vertical="center"/>
      <protection locked="0"/>
    </xf>
    <xf numFmtId="170" fontId="65" fillId="19" borderId="22" xfId="0" applyNumberFormat="1" applyFont="1" applyFill="1" applyBorder="1" applyAlignment="1" applyProtection="1">
      <alignment horizontal="center" vertical="center"/>
      <protection locked="0"/>
    </xf>
    <xf numFmtId="170" fontId="65" fillId="19" borderId="13" xfId="0" applyNumberFormat="1" applyFont="1" applyFill="1" applyBorder="1" applyAlignment="1" applyProtection="1">
      <alignment horizontal="center" vertical="center"/>
      <protection locked="0"/>
    </xf>
    <xf numFmtId="0" fontId="64" fillId="0" borderId="21" xfId="0" applyFont="1" applyBorder="1" applyAlignment="1">
      <alignment horizontal="center" vertical="center"/>
    </xf>
    <xf numFmtId="0" fontId="64" fillId="0" borderId="22" xfId="0" applyFont="1" applyBorder="1" applyAlignment="1">
      <alignment horizontal="center" vertical="center"/>
    </xf>
    <xf numFmtId="0" fontId="64" fillId="0" borderId="13" xfId="0" applyFont="1" applyBorder="1" applyAlignment="1">
      <alignment horizontal="center" vertical="center"/>
    </xf>
    <xf numFmtId="170" fontId="64" fillId="0" borderId="2" xfId="0" applyNumberFormat="1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/>
    </xf>
    <xf numFmtId="0" fontId="64" fillId="0" borderId="40" xfId="0" applyFont="1" applyBorder="1" applyAlignment="1">
      <alignment horizontal="center" vertical="center" wrapText="1"/>
    </xf>
    <xf numFmtId="0" fontId="65" fillId="0" borderId="74" xfId="0" applyFont="1" applyBorder="1" applyAlignment="1">
      <alignment horizontal="center" vertical="center"/>
    </xf>
    <xf numFmtId="0" fontId="65" fillId="0" borderId="75" xfId="0" applyFont="1" applyBorder="1" applyAlignment="1">
      <alignment horizontal="center" vertical="center"/>
    </xf>
    <xf numFmtId="0" fontId="65" fillId="0" borderId="81" xfId="0" applyFont="1" applyBorder="1" applyAlignment="1">
      <alignment horizontal="center" vertical="center"/>
    </xf>
    <xf numFmtId="0" fontId="65" fillId="0" borderId="5" xfId="0" applyFont="1" applyBorder="1" applyAlignment="1">
      <alignment horizontal="center" vertical="center" wrapText="1"/>
    </xf>
    <xf numFmtId="0" fontId="65" fillId="0" borderId="64" xfId="0" applyFont="1" applyBorder="1" applyAlignment="1">
      <alignment horizontal="center" vertical="center" wrapText="1"/>
    </xf>
    <xf numFmtId="0" fontId="64" fillId="0" borderId="5" xfId="0" applyFont="1" applyBorder="1" applyAlignment="1">
      <alignment horizontal="center" vertical="center" wrapText="1"/>
    </xf>
    <xf numFmtId="170" fontId="65" fillId="19" borderId="5" xfId="0" applyNumberFormat="1" applyFont="1" applyFill="1" applyBorder="1" applyAlignment="1" applyProtection="1">
      <alignment horizontal="center" vertical="center"/>
      <protection locked="0"/>
    </xf>
    <xf numFmtId="170" fontId="65" fillId="19" borderId="64" xfId="0" applyNumberFormat="1" applyFont="1" applyFill="1" applyBorder="1" applyAlignment="1" applyProtection="1">
      <alignment horizontal="center" vertical="center"/>
      <protection locked="0"/>
    </xf>
    <xf numFmtId="0" fontId="64" fillId="0" borderId="5" xfId="0" applyFont="1" applyBorder="1" applyAlignment="1">
      <alignment horizontal="center" vertical="center"/>
    </xf>
    <xf numFmtId="0" fontId="64" fillId="0" borderId="64" xfId="0" applyFont="1" applyBorder="1" applyAlignment="1">
      <alignment horizontal="center" vertical="center"/>
    </xf>
    <xf numFmtId="0" fontId="65" fillId="0" borderId="40" xfId="0" applyFont="1" applyBorder="1" applyAlignment="1">
      <alignment horizontal="center" vertical="center"/>
    </xf>
    <xf numFmtId="0" fontId="65" fillId="0" borderId="65" xfId="0" applyFont="1" applyBorder="1" applyAlignment="1">
      <alignment horizontal="center" vertical="center"/>
    </xf>
    <xf numFmtId="0" fontId="65" fillId="0" borderId="47" xfId="0" applyFont="1" applyBorder="1" applyAlignment="1">
      <alignment horizontal="center" vertical="center"/>
    </xf>
    <xf numFmtId="0" fontId="64" fillId="5" borderId="5" xfId="0" applyFont="1" applyFill="1" applyBorder="1" applyAlignment="1">
      <alignment horizontal="center" vertical="center"/>
    </xf>
    <xf numFmtId="0" fontId="65" fillId="0" borderId="14" xfId="0" applyFont="1" applyBorder="1" applyAlignment="1">
      <alignment horizontal="center" vertical="center" wrapText="1"/>
    </xf>
    <xf numFmtId="0" fontId="65" fillId="0" borderId="15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0" borderId="18" xfId="0" applyFont="1" applyBorder="1" applyAlignment="1">
      <alignment horizontal="center" vertical="center" wrapText="1"/>
    </xf>
    <xf numFmtId="0" fontId="65" fillId="0" borderId="19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20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40" xfId="0" applyFont="1" applyBorder="1" applyAlignment="1">
      <alignment horizontal="center" vertical="center"/>
    </xf>
    <xf numFmtId="0" fontId="64" fillId="5" borderId="21" xfId="0" applyFont="1" applyFill="1" applyBorder="1" applyAlignment="1">
      <alignment horizontal="center" vertical="center"/>
    </xf>
    <xf numFmtId="0" fontId="64" fillId="5" borderId="22" xfId="0" applyFont="1" applyFill="1" applyBorder="1" applyAlignment="1">
      <alignment horizontal="center" vertical="center"/>
    </xf>
    <xf numFmtId="0" fontId="64" fillId="5" borderId="13" xfId="0" applyFont="1" applyFill="1" applyBorder="1" applyAlignment="1">
      <alignment horizontal="center" vertical="center"/>
    </xf>
    <xf numFmtId="0" fontId="65" fillId="18" borderId="76" xfId="0" applyFont="1" applyFill="1" applyBorder="1" applyAlignment="1">
      <alignment horizontal="center" vertical="center"/>
    </xf>
    <xf numFmtId="0" fontId="65" fillId="18" borderId="77" xfId="0" applyFont="1" applyFill="1" applyBorder="1" applyAlignment="1">
      <alignment horizontal="center" vertical="center"/>
    </xf>
    <xf numFmtId="0" fontId="65" fillId="0" borderId="78" xfId="0" applyFont="1" applyBorder="1" applyAlignment="1">
      <alignment horizontal="center" vertical="center"/>
    </xf>
    <xf numFmtId="0" fontId="65" fillId="0" borderId="61" xfId="0" applyFont="1" applyBorder="1" applyAlignment="1">
      <alignment horizontal="center" vertical="center" wrapText="1"/>
    </xf>
    <xf numFmtId="0" fontId="65" fillId="0" borderId="61" xfId="0" applyFont="1" applyBorder="1" applyAlignment="1">
      <alignment horizontal="center" vertical="center"/>
    </xf>
    <xf numFmtId="0" fontId="65" fillId="0" borderId="5" xfId="0" applyFont="1" applyBorder="1" applyAlignment="1">
      <alignment horizontal="center" vertical="center"/>
    </xf>
    <xf numFmtId="0" fontId="64" fillId="0" borderId="79" xfId="0" applyFont="1" applyBorder="1" applyAlignment="1">
      <alignment horizontal="center" vertical="center" wrapText="1"/>
    </xf>
    <xf numFmtId="170" fontId="65" fillId="19" borderId="79" xfId="0" applyNumberFormat="1" applyFont="1" applyFill="1" applyBorder="1" applyAlignment="1" applyProtection="1">
      <alignment horizontal="center" vertical="center"/>
      <protection locked="0"/>
    </xf>
    <xf numFmtId="0" fontId="64" fillId="0" borderId="79" xfId="0" applyFont="1" applyBorder="1" applyAlignment="1">
      <alignment horizontal="center" vertical="center"/>
    </xf>
    <xf numFmtId="170" fontId="64" fillId="0" borderId="80" xfId="0" applyNumberFormat="1" applyFont="1" applyBorder="1" applyAlignment="1">
      <alignment horizontal="center" vertical="center"/>
    </xf>
    <xf numFmtId="0" fontId="64" fillId="0" borderId="17" xfId="0" applyFont="1" applyBorder="1" applyAlignment="1">
      <alignment horizontal="center" vertical="center"/>
    </xf>
    <xf numFmtId="0" fontId="64" fillId="0" borderId="19" xfId="0" applyFont="1" applyBorder="1" applyAlignment="1">
      <alignment horizontal="center" vertical="center"/>
    </xf>
    <xf numFmtId="170" fontId="64" fillId="0" borderId="14" xfId="0" applyNumberFormat="1" applyFont="1" applyBorder="1" applyAlignment="1">
      <alignment horizontal="center" vertical="center"/>
    </xf>
    <xf numFmtId="0" fontId="64" fillId="0" borderId="62" xfId="0" applyFont="1" applyBorder="1" applyAlignment="1">
      <alignment horizontal="center" vertical="center" wrapText="1"/>
    </xf>
    <xf numFmtId="0" fontId="73" fillId="15" borderId="60" xfId="0" applyFont="1" applyFill="1" applyBorder="1" applyAlignment="1" applyProtection="1">
      <alignment horizontal="center" vertical="center" wrapText="1"/>
    </xf>
    <xf numFmtId="0" fontId="73" fillId="15" borderId="61" xfId="0" applyFont="1" applyFill="1" applyBorder="1" applyAlignment="1" applyProtection="1">
      <alignment horizontal="center" vertical="center" wrapText="1"/>
    </xf>
    <xf numFmtId="0" fontId="0" fillId="0" borderId="39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3" xfId="0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2" fillId="15" borderId="82" xfId="0" applyFont="1" applyFill="1" applyBorder="1" applyAlignment="1" applyProtection="1">
      <alignment horizontal="center" vertical="center" wrapText="1"/>
      <protection locked="0"/>
    </xf>
    <xf numFmtId="0" fontId="2" fillId="15" borderId="83" xfId="0" applyFont="1" applyFill="1" applyBorder="1" applyAlignment="1" applyProtection="1">
      <alignment horizontal="center" vertical="center" wrapText="1"/>
      <protection locked="0"/>
    </xf>
    <xf numFmtId="0" fontId="2" fillId="15" borderId="121" xfId="0" applyFont="1" applyFill="1" applyBorder="1" applyAlignment="1" applyProtection="1">
      <alignment horizontal="center" vertical="center" wrapText="1"/>
      <protection locked="0"/>
    </xf>
    <xf numFmtId="0" fontId="54" fillId="5" borderId="69" xfId="0" applyFont="1" applyFill="1" applyBorder="1" applyAlignment="1" applyProtection="1">
      <alignment horizontal="right" vertical="center" wrapText="1"/>
    </xf>
    <xf numFmtId="0" fontId="54" fillId="5" borderId="70" xfId="0" applyFont="1" applyFill="1" applyBorder="1" applyAlignment="1" applyProtection="1">
      <alignment horizontal="right" vertical="center" wrapText="1"/>
    </xf>
    <xf numFmtId="0" fontId="54" fillId="5" borderId="71" xfId="0" applyFont="1" applyFill="1" applyBorder="1" applyAlignment="1" applyProtection="1">
      <alignment horizontal="right" vertical="center" wrapText="1"/>
    </xf>
    <xf numFmtId="0" fontId="2" fillId="18" borderId="86" xfId="0" applyFont="1" applyFill="1" applyBorder="1" applyAlignment="1" applyProtection="1">
      <alignment horizontal="right" vertical="center"/>
      <protection locked="0"/>
    </xf>
    <xf numFmtId="0" fontId="2" fillId="18" borderId="87" xfId="0" applyFont="1" applyFill="1" applyBorder="1" applyAlignment="1" applyProtection="1">
      <alignment horizontal="right" vertical="center"/>
      <protection locked="0"/>
    </xf>
    <xf numFmtId="0" fontId="57" fillId="18" borderId="69" xfId="0" applyFont="1" applyFill="1" applyBorder="1" applyAlignment="1" applyProtection="1">
      <alignment horizontal="right" vertical="center" wrapText="1"/>
      <protection locked="0"/>
    </xf>
    <xf numFmtId="0" fontId="57" fillId="18" borderId="70" xfId="0" applyFont="1" applyFill="1" applyBorder="1" applyAlignment="1" applyProtection="1">
      <alignment horizontal="right" vertical="center" wrapText="1"/>
      <protection locked="0"/>
    </xf>
    <xf numFmtId="1" fontId="17" fillId="15" borderId="66" xfId="0" applyNumberFormat="1" applyFont="1" applyFill="1" applyBorder="1" applyAlignment="1" applyProtection="1">
      <alignment horizontal="center" vertical="center" shrinkToFit="1"/>
      <protection locked="0"/>
    </xf>
    <xf numFmtId="1" fontId="17" fillId="15" borderId="67" xfId="0" applyNumberFormat="1" applyFont="1" applyFill="1" applyBorder="1" applyAlignment="1" applyProtection="1">
      <alignment horizontal="center" vertical="center" shrinkToFit="1"/>
      <protection locked="0"/>
    </xf>
    <xf numFmtId="1" fontId="17" fillId="15" borderId="68" xfId="0" applyNumberFormat="1" applyFont="1" applyFill="1" applyBorder="1" applyAlignment="1" applyProtection="1">
      <alignment horizontal="center" vertical="center" shrinkToFit="1"/>
      <protection locked="0"/>
    </xf>
    <xf numFmtId="0" fontId="54" fillId="15" borderId="66" xfId="0" applyFont="1" applyFill="1" applyBorder="1" applyAlignment="1" applyProtection="1">
      <alignment horizontal="center" vertical="center" wrapText="1"/>
      <protection locked="0"/>
    </xf>
    <xf numFmtId="0" fontId="54" fillId="15" borderId="67" xfId="0" applyFont="1" applyFill="1" applyBorder="1" applyAlignment="1" applyProtection="1">
      <alignment horizontal="center" vertical="center" wrapText="1"/>
      <protection locked="0"/>
    </xf>
    <xf numFmtId="0" fontId="54" fillId="15" borderId="68" xfId="0" applyFont="1" applyFill="1" applyBorder="1" applyAlignment="1" applyProtection="1">
      <alignment horizontal="center" vertical="center" wrapText="1"/>
      <protection locked="0"/>
    </xf>
    <xf numFmtId="0" fontId="2" fillId="15" borderId="69" xfId="0" applyFont="1" applyFill="1" applyBorder="1" applyAlignment="1" applyProtection="1">
      <alignment horizontal="center" vertical="center" wrapText="1"/>
    </xf>
    <xf numFmtId="0" fontId="2" fillId="15" borderId="70" xfId="0" applyFont="1" applyFill="1" applyBorder="1" applyAlignment="1" applyProtection="1">
      <alignment horizontal="center" vertical="center" wrapText="1"/>
    </xf>
    <xf numFmtId="0" fontId="2" fillId="15" borderId="71" xfId="0" applyFont="1" applyFill="1" applyBorder="1" applyAlignment="1" applyProtection="1">
      <alignment horizontal="center" vertical="center" wrapText="1"/>
    </xf>
    <xf numFmtId="165" fontId="20" fillId="18" borderId="66" xfId="2" applyNumberFormat="1" applyFont="1" applyFill="1" applyBorder="1" applyAlignment="1" applyProtection="1">
      <alignment horizontal="right" vertical="center"/>
    </xf>
    <xf numFmtId="165" fontId="20" fillId="18" borderId="67" xfId="2" applyNumberFormat="1" applyFont="1" applyFill="1" applyBorder="1" applyAlignment="1" applyProtection="1">
      <alignment horizontal="right" vertical="center"/>
    </xf>
    <xf numFmtId="0" fontId="12" fillId="7" borderId="81" xfId="0" applyFont="1" applyFill="1" applyBorder="1" applyAlignment="1" applyProtection="1">
      <alignment horizontal="center" vertical="center" wrapText="1"/>
      <protection locked="0"/>
    </xf>
    <xf numFmtId="0" fontId="12" fillId="7" borderId="118" xfId="0" applyFont="1" applyFill="1" applyBorder="1" applyAlignment="1" applyProtection="1">
      <alignment horizontal="center" vertical="center" wrapText="1"/>
      <protection locked="0"/>
    </xf>
    <xf numFmtId="0" fontId="12" fillId="7" borderId="119" xfId="0" applyFont="1" applyFill="1" applyBorder="1" applyAlignment="1" applyProtection="1">
      <alignment horizontal="center" vertical="center" wrapText="1"/>
      <protection locked="0"/>
    </xf>
    <xf numFmtId="0" fontId="43" fillId="18" borderId="17" xfId="0" applyFont="1" applyFill="1" applyBorder="1" applyAlignment="1">
      <alignment horizontal="center" vertical="center" textRotation="90" wrapText="1"/>
    </xf>
    <xf numFmtId="0" fontId="43" fillId="18" borderId="0" xfId="0" applyFont="1" applyFill="1" applyAlignment="1">
      <alignment horizontal="center" vertical="center" textRotation="90" wrapText="1"/>
    </xf>
    <xf numFmtId="0" fontId="43" fillId="18" borderId="18" xfId="0" applyFont="1" applyFill="1" applyBorder="1" applyAlignment="1">
      <alignment horizontal="center" vertical="center" textRotation="90" wrapText="1"/>
    </xf>
    <xf numFmtId="0" fontId="2" fillId="18" borderId="66" xfId="0" applyFont="1" applyFill="1" applyBorder="1" applyAlignment="1">
      <alignment horizontal="right" vertical="center"/>
    </xf>
    <xf numFmtId="0" fontId="2" fillId="18" borderId="67" xfId="0" applyFont="1" applyFill="1" applyBorder="1" applyAlignment="1">
      <alignment horizontal="right" vertical="center"/>
    </xf>
    <xf numFmtId="0" fontId="2" fillId="18" borderId="77" xfId="0" applyFont="1" applyFill="1" applyBorder="1" applyAlignment="1">
      <alignment horizontal="right" vertical="center"/>
    </xf>
    <xf numFmtId="0" fontId="20" fillId="21" borderId="69" xfId="0" applyFont="1" applyFill="1" applyBorder="1" applyAlignment="1">
      <alignment horizontal="right" vertical="center"/>
    </xf>
    <xf numFmtId="0" fontId="20" fillId="21" borderId="70" xfId="0" applyFont="1" applyFill="1" applyBorder="1" applyAlignment="1">
      <alignment horizontal="right" vertical="center"/>
    </xf>
    <xf numFmtId="0" fontId="2" fillId="18" borderId="66" xfId="0" applyFont="1" applyFill="1" applyBorder="1" applyAlignment="1">
      <alignment horizontal="right" vertical="center" wrapText="1"/>
    </xf>
    <xf numFmtId="0" fontId="2" fillId="18" borderId="67" xfId="0" applyFont="1" applyFill="1" applyBorder="1" applyAlignment="1">
      <alignment horizontal="right" vertical="center" wrapText="1"/>
    </xf>
    <xf numFmtId="0" fontId="2" fillId="18" borderId="77" xfId="0" applyFont="1" applyFill="1" applyBorder="1" applyAlignment="1">
      <alignment horizontal="right" vertical="center" wrapText="1"/>
    </xf>
    <xf numFmtId="0" fontId="3" fillId="18" borderId="17" xfId="0" applyFont="1" applyFill="1" applyBorder="1" applyAlignment="1">
      <alignment horizontal="center" vertical="center" textRotation="90"/>
    </xf>
    <xf numFmtId="0" fontId="3" fillId="18" borderId="0" xfId="0" applyFont="1" applyFill="1" applyAlignment="1">
      <alignment horizontal="center" vertical="center" textRotation="90"/>
    </xf>
    <xf numFmtId="0" fontId="3" fillId="18" borderId="18" xfId="0" applyFont="1" applyFill="1" applyBorder="1" applyAlignment="1">
      <alignment horizontal="center" vertical="center" textRotation="90"/>
    </xf>
    <xf numFmtId="0" fontId="43" fillId="5" borderId="60" xfId="0" applyFont="1" applyFill="1" applyBorder="1" applyAlignment="1">
      <alignment horizontal="center" vertical="center" textRotation="90" wrapText="1"/>
    </xf>
    <xf numFmtId="0" fontId="43" fillId="5" borderId="63" xfId="0" applyFont="1" applyFill="1" applyBorder="1" applyAlignment="1">
      <alignment horizontal="center" vertical="center" textRotation="90" wrapText="1"/>
    </xf>
    <xf numFmtId="0" fontId="43" fillId="18" borderId="17" xfId="0" applyFont="1" applyFill="1" applyBorder="1" applyAlignment="1">
      <alignment horizontal="center"/>
    </xf>
    <xf numFmtId="0" fontId="43" fillId="18" borderId="0" xfId="0" applyFont="1" applyFill="1" applyAlignment="1">
      <alignment horizontal="center"/>
    </xf>
    <xf numFmtId="0" fontId="43" fillId="18" borderId="18" xfId="0" applyFont="1" applyFill="1" applyBorder="1" applyAlignment="1">
      <alignment horizontal="center"/>
    </xf>
    <xf numFmtId="0" fontId="43" fillId="5" borderId="60" xfId="0" applyFont="1" applyFill="1" applyBorder="1" applyAlignment="1">
      <alignment horizontal="center" vertical="center" textRotation="90"/>
    </xf>
    <xf numFmtId="0" fontId="43" fillId="5" borderId="39" xfId="0" applyFont="1" applyFill="1" applyBorder="1" applyAlignment="1">
      <alignment horizontal="center" vertical="center" textRotation="90"/>
    </xf>
    <xf numFmtId="0" fontId="43" fillId="5" borderId="63" xfId="0" applyFont="1" applyFill="1" applyBorder="1" applyAlignment="1">
      <alignment horizontal="center" vertical="center" textRotation="90"/>
    </xf>
    <xf numFmtId="0" fontId="43" fillId="5" borderId="5" xfId="0" applyFont="1" applyFill="1" applyBorder="1" applyAlignment="1">
      <alignment horizontal="left" vertical="center" wrapText="1"/>
    </xf>
    <xf numFmtId="0" fontId="10" fillId="15" borderId="66" xfId="0" applyFont="1" applyFill="1" applyBorder="1" applyAlignment="1">
      <alignment horizontal="center" vertical="center" wrapText="1"/>
    </xf>
    <xf numFmtId="0" fontId="10" fillId="15" borderId="67" xfId="0" applyFont="1" applyFill="1" applyBorder="1" applyAlignment="1">
      <alignment horizontal="center" vertical="center"/>
    </xf>
    <xf numFmtId="0" fontId="10" fillId="15" borderId="68" xfId="0" applyFont="1" applyFill="1" applyBorder="1" applyAlignment="1">
      <alignment horizontal="center" vertical="center"/>
    </xf>
    <xf numFmtId="0" fontId="43" fillId="5" borderId="78" xfId="0" applyFont="1" applyFill="1" applyBorder="1" applyAlignment="1">
      <alignment horizontal="center" vertical="center" textRotation="90"/>
    </xf>
    <xf numFmtId="0" fontId="43" fillId="5" borderId="75" xfId="0" applyFont="1" applyFill="1" applyBorder="1" applyAlignment="1">
      <alignment horizontal="center" vertical="center" textRotation="90"/>
    </xf>
    <xf numFmtId="0" fontId="43" fillId="5" borderId="81" xfId="0" applyFont="1" applyFill="1" applyBorder="1" applyAlignment="1">
      <alignment horizontal="center" vertical="center" textRotation="90"/>
    </xf>
    <xf numFmtId="0" fontId="20" fillId="18" borderId="86" xfId="0" applyFont="1" applyFill="1" applyBorder="1" applyAlignment="1">
      <alignment horizontal="right" vertical="center"/>
    </xf>
    <xf numFmtId="0" fontId="20" fillId="18" borderId="87" xfId="0" applyFont="1" applyFill="1" applyBorder="1" applyAlignment="1">
      <alignment horizontal="right" vertical="center"/>
    </xf>
    <xf numFmtId="0" fontId="2" fillId="15" borderId="66" xfId="0" applyFont="1" applyFill="1" applyBorder="1" applyAlignment="1">
      <alignment horizontal="center" vertical="center"/>
    </xf>
    <xf numFmtId="0" fontId="2" fillId="15" borderId="67" xfId="0" applyFont="1" applyFill="1" applyBorder="1" applyAlignment="1">
      <alignment horizontal="center" vertical="center"/>
    </xf>
    <xf numFmtId="0" fontId="2" fillId="15" borderId="68" xfId="0" applyFont="1" applyFill="1" applyBorder="1" applyAlignment="1">
      <alignment horizontal="center" vertical="center"/>
    </xf>
    <xf numFmtId="0" fontId="2" fillId="15" borderId="69" xfId="0" applyFont="1" applyFill="1" applyBorder="1" applyAlignment="1">
      <alignment horizontal="center" vertical="center" wrapText="1"/>
    </xf>
    <xf numFmtId="0" fontId="2" fillId="15" borderId="70" xfId="0" applyFont="1" applyFill="1" applyBorder="1" applyAlignment="1">
      <alignment horizontal="center" vertical="center" wrapText="1"/>
    </xf>
    <xf numFmtId="0" fontId="2" fillId="15" borderId="71" xfId="0" applyFont="1" applyFill="1" applyBorder="1" applyAlignment="1">
      <alignment horizontal="center" vertical="center" wrapText="1"/>
    </xf>
    <xf numFmtId="0" fontId="20" fillId="18" borderId="69" xfId="0" applyFont="1" applyFill="1" applyBorder="1" applyAlignment="1">
      <alignment horizontal="right" vertical="center" wrapText="1"/>
    </xf>
    <xf numFmtId="0" fontId="20" fillId="18" borderId="70" xfId="0" applyFont="1" applyFill="1" applyBorder="1" applyAlignment="1">
      <alignment horizontal="right" vertical="center" wrapText="1"/>
    </xf>
    <xf numFmtId="0" fontId="2" fillId="18" borderId="52" xfId="0" applyFont="1" applyFill="1" applyBorder="1" applyAlignment="1">
      <alignment horizontal="right" vertical="center"/>
    </xf>
    <xf numFmtId="0" fontId="2" fillId="18" borderId="55" xfId="0" applyFont="1" applyFill="1" applyBorder="1" applyAlignment="1">
      <alignment horizontal="right" vertical="center"/>
    </xf>
    <xf numFmtId="0" fontId="2" fillId="18" borderId="96" xfId="0" applyFont="1" applyFill="1" applyBorder="1" applyAlignment="1">
      <alignment horizontal="right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2" fillId="18" borderId="69" xfId="0" applyFont="1" applyFill="1" applyBorder="1" applyAlignment="1">
      <alignment horizontal="right" vertical="center"/>
    </xf>
    <xf numFmtId="0" fontId="2" fillId="18" borderId="70" xfId="0" applyFont="1" applyFill="1" applyBorder="1" applyAlignment="1">
      <alignment horizontal="right" vertical="center"/>
    </xf>
    <xf numFmtId="0" fontId="2" fillId="15" borderId="66" xfId="0" applyFont="1" applyFill="1" applyBorder="1" applyAlignment="1">
      <alignment horizontal="center" vertical="center" wrapText="1"/>
    </xf>
    <xf numFmtId="0" fontId="2" fillId="15" borderId="67" xfId="0" applyFont="1" applyFill="1" applyBorder="1" applyAlignment="1">
      <alignment horizontal="center" vertical="center" wrapText="1"/>
    </xf>
    <xf numFmtId="0" fontId="2" fillId="15" borderId="68" xfId="0" applyFont="1" applyFill="1" applyBorder="1" applyAlignment="1">
      <alignment horizontal="center" vertical="center" wrapText="1"/>
    </xf>
    <xf numFmtId="0" fontId="10" fillId="15" borderId="67" xfId="0" applyFont="1" applyFill="1" applyBorder="1" applyAlignment="1">
      <alignment horizontal="center" vertical="center" wrapText="1"/>
    </xf>
    <xf numFmtId="0" fontId="10" fillId="15" borderId="68" xfId="0" applyFont="1" applyFill="1" applyBorder="1" applyAlignment="1">
      <alignment horizontal="center" vertical="center" wrapText="1"/>
    </xf>
    <xf numFmtId="0" fontId="2" fillId="18" borderId="84" xfId="0" applyFont="1" applyFill="1" applyBorder="1" applyAlignment="1">
      <alignment horizontal="right" vertical="center"/>
    </xf>
    <xf numFmtId="0" fontId="2" fillId="18" borderId="115" xfId="0" applyFont="1" applyFill="1" applyBorder="1" applyAlignment="1">
      <alignment horizontal="right" vertical="center"/>
    </xf>
    <xf numFmtId="170" fontId="78" fillId="18" borderId="114" xfId="0" applyNumberFormat="1" applyFont="1" applyFill="1" applyBorder="1" applyAlignment="1">
      <alignment horizontal="center" vertical="center"/>
    </xf>
    <xf numFmtId="0" fontId="78" fillId="18" borderId="85" xfId="0" applyFont="1" applyFill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44" fontId="10" fillId="18" borderId="87" xfId="0" applyNumberFormat="1" applyFont="1" applyFill="1" applyBorder="1" applyAlignment="1">
      <alignment horizontal="center" vertical="center"/>
    </xf>
    <xf numFmtId="44" fontId="10" fillId="18" borderId="103" xfId="0" applyNumberFormat="1" applyFont="1" applyFill="1" applyBorder="1" applyAlignment="1">
      <alignment horizontal="center" vertical="center"/>
    </xf>
    <xf numFmtId="170" fontId="43" fillId="0" borderId="91" xfId="0" applyNumberFormat="1" applyFont="1" applyBorder="1" applyAlignment="1">
      <alignment horizontal="center" vertical="center"/>
    </xf>
    <xf numFmtId="170" fontId="43" fillId="0" borderId="97" xfId="0" applyNumberFormat="1" applyFont="1" applyBorder="1" applyAlignment="1">
      <alignment horizontal="center" vertical="center"/>
    </xf>
    <xf numFmtId="170" fontId="43" fillId="0" borderId="94" xfId="0" applyNumberFormat="1" applyFont="1" applyBorder="1" applyAlignment="1">
      <alignment horizontal="center" vertical="center"/>
    </xf>
    <xf numFmtId="170" fontId="43" fillId="0" borderId="100" xfId="0" applyNumberFormat="1" applyFont="1" applyBorder="1" applyAlignment="1">
      <alignment horizontal="center" vertical="center"/>
    </xf>
    <xf numFmtId="0" fontId="20" fillId="15" borderId="86" xfId="0" applyFont="1" applyFill="1" applyBorder="1" applyAlignment="1">
      <alignment horizontal="center" vertical="center"/>
    </xf>
    <xf numFmtId="0" fontId="20" fillId="15" borderId="87" xfId="0" applyFont="1" applyFill="1" applyBorder="1" applyAlignment="1">
      <alignment horizontal="center" vertical="center"/>
    </xf>
    <xf numFmtId="0" fontId="20" fillId="15" borderId="103" xfId="0" applyFont="1" applyFill="1" applyBorder="1" applyAlignment="1">
      <alignment horizontal="center" vertical="center"/>
    </xf>
    <xf numFmtId="0" fontId="2" fillId="18" borderId="86" xfId="0" applyFont="1" applyFill="1" applyBorder="1" applyAlignment="1">
      <alignment horizontal="right" vertical="center"/>
    </xf>
    <xf numFmtId="0" fontId="2" fillId="18" borderId="87" xfId="0" applyFont="1" applyFill="1" applyBorder="1" applyAlignment="1">
      <alignment horizontal="right" vertical="center"/>
    </xf>
    <xf numFmtId="0" fontId="2" fillId="18" borderId="106" xfId="0" applyFont="1" applyFill="1" applyBorder="1" applyAlignment="1">
      <alignment horizontal="right" vertical="center" wrapText="1"/>
    </xf>
    <xf numFmtId="0" fontId="3" fillId="0" borderId="66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170" fontId="43" fillId="0" borderId="28" xfId="0" applyNumberFormat="1" applyFont="1" applyBorder="1" applyAlignment="1">
      <alignment horizontal="center" vertical="center"/>
    </xf>
    <xf numFmtId="170" fontId="43" fillId="0" borderId="25" xfId="0" applyNumberFormat="1" applyFont="1" applyBorder="1" applyAlignment="1">
      <alignment horizontal="center" vertical="center"/>
    </xf>
    <xf numFmtId="170" fontId="43" fillId="0" borderId="98" xfId="0" applyNumberFormat="1" applyFont="1" applyBorder="1" applyAlignment="1">
      <alignment horizontal="center" vertical="center"/>
    </xf>
    <xf numFmtId="170" fontId="43" fillId="0" borderId="105" xfId="0" applyNumberFormat="1" applyFont="1" applyBorder="1" applyAlignment="1">
      <alignment horizontal="center" vertical="center"/>
    </xf>
    <xf numFmtId="170" fontId="2" fillId="18" borderId="87" xfId="0" applyNumberFormat="1" applyFont="1" applyFill="1" applyBorder="1" applyAlignment="1">
      <alignment horizontal="center" vertical="center"/>
    </xf>
    <xf numFmtId="170" fontId="2" fillId="18" borderId="103" xfId="0" applyNumberFormat="1" applyFont="1" applyFill="1" applyBorder="1" applyAlignment="1">
      <alignment horizontal="center" vertical="center"/>
    </xf>
    <xf numFmtId="170" fontId="43" fillId="0" borderId="30" xfId="0" applyNumberFormat="1" applyFont="1" applyBorder="1" applyAlignment="1">
      <alignment horizontal="center" vertical="center"/>
    </xf>
    <xf numFmtId="0" fontId="76" fillId="15" borderId="86" xfId="0" applyFont="1" applyFill="1" applyBorder="1" applyAlignment="1">
      <alignment horizontal="center" vertical="center" wrapText="1"/>
    </xf>
    <xf numFmtId="0" fontId="76" fillId="15" borderId="87" xfId="0" applyFont="1" applyFill="1" applyBorder="1" applyAlignment="1">
      <alignment horizontal="center" vertical="center" wrapText="1"/>
    </xf>
    <xf numFmtId="0" fontId="76" fillId="15" borderId="103" xfId="0" applyFont="1" applyFill="1" applyBorder="1" applyAlignment="1">
      <alignment horizontal="center" vertical="center" wrapText="1"/>
    </xf>
    <xf numFmtId="0" fontId="2" fillId="15" borderId="86" xfId="0" applyFont="1" applyFill="1" applyBorder="1" applyAlignment="1">
      <alignment horizontal="center" vertical="center"/>
    </xf>
    <xf numFmtId="0" fontId="2" fillId="15" borderId="87" xfId="0" applyFont="1" applyFill="1" applyBorder="1" applyAlignment="1">
      <alignment horizontal="center" vertical="center"/>
    </xf>
    <xf numFmtId="0" fontId="2" fillId="15" borderId="103" xfId="0" applyFont="1" applyFill="1" applyBorder="1" applyAlignment="1">
      <alignment horizontal="center" vertical="center"/>
    </xf>
    <xf numFmtId="0" fontId="2" fillId="18" borderId="87" xfId="0" applyFont="1" applyFill="1" applyBorder="1" applyAlignment="1">
      <alignment horizontal="center" vertical="center"/>
    </xf>
    <xf numFmtId="0" fontId="2" fillId="18" borderId="103" xfId="0" applyFont="1" applyFill="1" applyBorder="1" applyAlignment="1">
      <alignment horizontal="center" vertical="center"/>
    </xf>
    <xf numFmtId="0" fontId="2" fillId="5" borderId="93" xfId="0" applyFont="1" applyFill="1" applyBorder="1" applyAlignment="1">
      <alignment horizontal="center" vertical="top" wrapText="1"/>
    </xf>
    <xf numFmtId="0" fontId="2" fillId="5" borderId="26" xfId="0" applyFont="1" applyFill="1" applyBorder="1" applyAlignment="1">
      <alignment horizontal="center" vertical="top" wrapText="1"/>
    </xf>
    <xf numFmtId="0" fontId="2" fillId="5" borderId="104" xfId="0" applyFont="1" applyFill="1" applyBorder="1" applyAlignment="1">
      <alignment horizontal="center" vertical="top" wrapText="1"/>
    </xf>
    <xf numFmtId="0" fontId="2" fillId="5" borderId="29" xfId="0" applyFont="1" applyFill="1" applyBorder="1" applyAlignment="1">
      <alignment horizontal="center" vertical="top" wrapText="1"/>
    </xf>
    <xf numFmtId="0" fontId="2" fillId="18" borderId="86" xfId="0" applyFont="1" applyFill="1" applyBorder="1" applyAlignment="1">
      <alignment horizontal="center" vertical="top" wrapText="1"/>
    </xf>
    <xf numFmtId="0" fontId="2" fillId="18" borderId="88" xfId="0" applyFont="1" applyFill="1" applyBorder="1" applyAlignment="1">
      <alignment horizontal="center" vertical="top" wrapText="1"/>
    </xf>
    <xf numFmtId="0" fontId="20" fillId="23" borderId="86" xfId="0" applyFont="1" applyFill="1" applyBorder="1" applyAlignment="1">
      <alignment horizontal="center" vertical="center" wrapText="1"/>
    </xf>
    <xf numFmtId="0" fontId="20" fillId="23" borderId="87" xfId="0" applyFont="1" applyFill="1" applyBorder="1" applyAlignment="1">
      <alignment horizontal="center" vertical="center" wrapText="1"/>
    </xf>
    <xf numFmtId="0" fontId="20" fillId="23" borderId="103" xfId="0" applyFont="1" applyFill="1" applyBorder="1" applyAlignment="1">
      <alignment horizontal="center" vertical="center" wrapText="1"/>
    </xf>
    <xf numFmtId="0" fontId="2" fillId="18" borderId="86" xfId="0" applyFont="1" applyFill="1" applyBorder="1" applyAlignment="1">
      <alignment horizontal="center" vertical="center" wrapText="1"/>
    </xf>
    <xf numFmtId="0" fontId="2" fillId="18" borderId="88" xfId="0" applyFont="1" applyFill="1" applyBorder="1" applyAlignment="1">
      <alignment horizontal="center" vertical="center" wrapText="1"/>
    </xf>
    <xf numFmtId="0" fontId="2" fillId="5" borderId="101" xfId="0" applyFont="1" applyFill="1" applyBorder="1" applyAlignment="1">
      <alignment horizontal="center" vertical="top" wrapText="1"/>
    </xf>
    <xf numFmtId="0" fontId="2" fillId="5" borderId="27" xfId="0" applyFont="1" applyFill="1" applyBorder="1" applyAlignment="1">
      <alignment horizontal="center" vertical="top" wrapText="1"/>
    </xf>
    <xf numFmtId="0" fontId="2" fillId="15" borderId="60" xfId="0" applyFont="1" applyFill="1" applyBorder="1" applyAlignment="1">
      <alignment horizontal="center" vertical="center" wrapText="1"/>
    </xf>
    <xf numFmtId="0" fontId="2" fillId="15" borderId="61" xfId="0" applyFont="1" applyFill="1" applyBorder="1" applyAlignment="1">
      <alignment horizontal="center" vertical="center" wrapText="1"/>
    </xf>
    <xf numFmtId="0" fontId="2" fillId="15" borderId="62" xfId="0" applyFont="1" applyFill="1" applyBorder="1" applyAlignment="1">
      <alignment horizontal="center" vertical="center" wrapText="1"/>
    </xf>
    <xf numFmtId="165" fontId="2" fillId="0" borderId="41" xfId="2" applyNumberFormat="1" applyFont="1" applyFill="1" applyBorder="1" applyAlignment="1" applyProtection="1">
      <alignment horizontal="right" vertical="center"/>
    </xf>
    <xf numFmtId="165" fontId="2" fillId="0" borderId="3" xfId="2" applyNumberFormat="1" applyFont="1" applyFill="1" applyBorder="1" applyAlignment="1" applyProtection="1">
      <alignment horizontal="right" vertical="center"/>
    </xf>
    <xf numFmtId="165" fontId="2" fillId="0" borderId="4" xfId="2" applyNumberFormat="1" applyFont="1" applyFill="1" applyBorder="1" applyAlignment="1" applyProtection="1">
      <alignment horizontal="right" vertical="center"/>
    </xf>
    <xf numFmtId="165" fontId="2" fillId="0" borderId="2" xfId="2" applyNumberFormat="1" applyFont="1" applyFill="1" applyBorder="1" applyAlignment="1" applyProtection="1">
      <alignment horizontal="center" vertical="center"/>
    </xf>
    <xf numFmtId="165" fontId="2" fillId="0" borderId="3" xfId="2" applyNumberFormat="1" applyFont="1" applyFill="1" applyBorder="1" applyAlignment="1" applyProtection="1">
      <alignment horizontal="center" vertical="center"/>
    </xf>
    <xf numFmtId="165" fontId="2" fillId="0" borderId="4" xfId="2" applyNumberFormat="1" applyFont="1" applyFill="1" applyBorder="1" applyAlignment="1" applyProtection="1">
      <alignment horizontal="center" vertical="center"/>
    </xf>
    <xf numFmtId="0" fontId="2" fillId="5" borderId="63" xfId="0" applyFont="1" applyFill="1" applyBorder="1" applyAlignment="1">
      <alignment horizontal="center" vertical="center" wrapText="1"/>
    </xf>
    <xf numFmtId="0" fontId="2" fillId="5" borderId="64" xfId="0" applyFont="1" applyFill="1" applyBorder="1" applyAlignment="1">
      <alignment horizontal="center" vertical="center" wrapText="1"/>
    </xf>
    <xf numFmtId="0" fontId="2" fillId="5" borderId="65" xfId="0" applyFont="1" applyFill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39" xfId="2" applyNumberFormat="1" applyFont="1" applyFill="1" applyBorder="1" applyAlignment="1" applyProtection="1">
      <alignment horizontal="right" vertical="center"/>
    </xf>
    <xf numFmtId="165" fontId="2" fillId="0" borderId="5" xfId="2" applyNumberFormat="1" applyFont="1" applyFill="1" applyBorder="1" applyAlignment="1" applyProtection="1">
      <alignment horizontal="right" vertical="center"/>
    </xf>
  </cellXfs>
  <cellStyles count="30">
    <cellStyle name="Moeda" xfId="2" builtinId="4"/>
    <cellStyle name="Moeda 2" xfId="5"/>
    <cellStyle name="Moeda 2 2" xfId="6"/>
    <cellStyle name="Moeda 2 3" xfId="7"/>
    <cellStyle name="Moeda 3" xfId="8"/>
    <cellStyle name="Moeda 4" xfId="20"/>
    <cellStyle name="Moeda 5" xfId="24"/>
    <cellStyle name="Moeda 6" xfId="4"/>
    <cellStyle name="Moeda 7" xfId="29"/>
    <cellStyle name="Normal" xfId="0" builtinId="0"/>
    <cellStyle name="Normal 2" xfId="9"/>
    <cellStyle name="Normal 2 2" xfId="16"/>
    <cellStyle name="Normal 2 2 2 2" xfId="18"/>
    <cellStyle name="Normal 2 2 3" xfId="19"/>
    <cellStyle name="Normal 2 3" xfId="17"/>
    <cellStyle name="Normal 22" xfId="10"/>
    <cellStyle name="Normal 3" xfId="11"/>
    <cellStyle name="Normal 3 2" xfId="12"/>
    <cellStyle name="Normal 4" xfId="15"/>
    <cellStyle name="Normal 5" xfId="23"/>
    <cellStyle name="Normal 5 2" xfId="27"/>
    <cellStyle name="Normal 6" xfId="3"/>
    <cellStyle name="Normal 8" xfId="28"/>
    <cellStyle name="Porcentagem" xfId="26" builtinId="5"/>
    <cellStyle name="Porcentagem 2" xfId="21"/>
    <cellStyle name="Separador de milhares 2" xfId="13"/>
    <cellStyle name="Vírgula" xfId="1" builtinId="3"/>
    <cellStyle name="Vírgula 2" xfId="22"/>
    <cellStyle name="Vírgula 3" xfId="25"/>
    <cellStyle name="Vírgula 4" xfId="14"/>
  </cellStyles>
  <dxfs count="0"/>
  <tableStyles count="0" defaultTableStyle="TableStyleMedium2" defaultPivotStyle="PivotStyleLight16"/>
  <colors>
    <mruColors>
      <color rgb="FF33CC33"/>
      <color rgb="FFFF9966"/>
      <color rgb="FF99FF33"/>
      <color rgb="FF66FF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K30"/>
  <sheetViews>
    <sheetView showGridLines="0" tabSelected="1" view="pageBreakPreview" zoomScaleNormal="100" zoomScaleSheetLayoutView="100" workbookViewId="0">
      <selection activeCell="K18" sqref="K18"/>
    </sheetView>
  </sheetViews>
  <sheetFormatPr defaultRowHeight="15"/>
  <cols>
    <col min="1" max="1" width="44.140625" bestFit="1" customWidth="1"/>
    <col min="2" max="2" width="11" customWidth="1"/>
    <col min="3" max="3" width="8.42578125" customWidth="1"/>
    <col min="4" max="4" width="14" customWidth="1"/>
    <col min="5" max="5" width="3.28515625" hidden="1" customWidth="1"/>
    <col min="6" max="6" width="15.5703125" bestFit="1" customWidth="1"/>
    <col min="7" max="7" width="17.5703125" bestFit="1" customWidth="1"/>
    <col min="8" max="8" width="15.42578125" bestFit="1" customWidth="1"/>
    <col min="11" max="11" width="14.42578125" bestFit="1" customWidth="1"/>
  </cols>
  <sheetData>
    <row r="1" spans="1:7">
      <c r="A1" s="667" t="s">
        <v>0</v>
      </c>
      <c r="B1" s="668"/>
      <c r="C1" s="668"/>
      <c r="D1" s="668"/>
      <c r="E1" s="668"/>
      <c r="F1" s="668"/>
      <c r="G1" s="669"/>
    </row>
    <row r="2" spans="1:7">
      <c r="A2" s="670" t="s">
        <v>1</v>
      </c>
      <c r="B2" s="671"/>
      <c r="C2" s="671"/>
      <c r="D2" s="671"/>
      <c r="E2" s="671"/>
      <c r="F2" s="671"/>
      <c r="G2" s="672"/>
    </row>
    <row r="3" spans="1:7">
      <c r="A3" s="659" t="s">
        <v>440</v>
      </c>
      <c r="B3" s="660"/>
      <c r="C3" s="660"/>
      <c r="D3" s="660"/>
      <c r="E3" s="660"/>
      <c r="F3" s="660"/>
      <c r="G3" s="661"/>
    </row>
    <row r="4" spans="1:7">
      <c r="A4" s="659" t="s">
        <v>2</v>
      </c>
      <c r="B4" s="660"/>
      <c r="C4" s="660"/>
      <c r="D4" s="660"/>
      <c r="E4" s="660"/>
      <c r="F4" s="660"/>
      <c r="G4" s="661"/>
    </row>
    <row r="5" spans="1:7">
      <c r="A5" s="659" t="s">
        <v>3</v>
      </c>
      <c r="B5" s="660"/>
      <c r="C5" s="660"/>
      <c r="D5" s="660"/>
      <c r="E5" s="660"/>
      <c r="F5" s="660"/>
      <c r="G5" s="661"/>
    </row>
    <row r="6" spans="1:7">
      <c r="A6" s="659" t="s">
        <v>4</v>
      </c>
      <c r="B6" s="660"/>
      <c r="C6" s="660"/>
      <c r="D6" s="660"/>
      <c r="E6" s="660"/>
      <c r="F6" s="660"/>
      <c r="G6" s="661"/>
    </row>
    <row r="7" spans="1:7">
      <c r="A7" s="627" t="s">
        <v>561</v>
      </c>
      <c r="B7" s="628"/>
      <c r="C7" s="628"/>
      <c r="D7" s="628"/>
      <c r="E7" s="628"/>
      <c r="F7" s="628"/>
      <c r="G7" s="629"/>
    </row>
    <row r="8" spans="1:7">
      <c r="A8" s="627"/>
      <c r="B8" s="628"/>
      <c r="C8" s="628"/>
      <c r="D8" s="628"/>
      <c r="E8" s="628"/>
      <c r="F8" s="628"/>
      <c r="G8" s="629"/>
    </row>
    <row r="9" spans="1:7">
      <c r="A9" s="627"/>
      <c r="B9" s="628"/>
      <c r="C9" s="628"/>
      <c r="D9" s="628"/>
      <c r="E9" s="628"/>
      <c r="F9" s="628"/>
      <c r="G9" s="629"/>
    </row>
    <row r="10" spans="1:7" ht="34.5" customHeight="1">
      <c r="A10" s="630" t="s">
        <v>560</v>
      </c>
      <c r="B10" s="631"/>
      <c r="C10" s="631"/>
      <c r="D10" s="631"/>
      <c r="E10" s="631"/>
      <c r="F10" s="631"/>
      <c r="G10" s="632"/>
    </row>
    <row r="11" spans="1:7" ht="25.5">
      <c r="A11" s="105" t="s">
        <v>436</v>
      </c>
      <c r="B11" s="633" t="s">
        <v>437</v>
      </c>
      <c r="C11" s="633"/>
      <c r="D11" s="633" t="s">
        <v>433</v>
      </c>
      <c r="E11" s="633"/>
      <c r="F11" s="51" t="s">
        <v>434</v>
      </c>
      <c r="G11" s="106" t="s">
        <v>435</v>
      </c>
    </row>
    <row r="12" spans="1:7" ht="18.75" customHeight="1">
      <c r="A12" s="107" t="s">
        <v>5</v>
      </c>
      <c r="B12" s="662">
        <f>'COPEIRO 12X36 DIUR'!I167</f>
        <v>0</v>
      </c>
      <c r="C12" s="662"/>
      <c r="D12" s="664">
        <v>8</v>
      </c>
      <c r="E12" s="664"/>
      <c r="F12" s="439">
        <f t="shared" ref="F12:F16" si="0">B12*D12</f>
        <v>0</v>
      </c>
      <c r="G12" s="440">
        <f t="shared" ref="G12:G16" si="1">F12*12</f>
        <v>0</v>
      </c>
    </row>
    <row r="13" spans="1:7" ht="18.75" customHeight="1">
      <c r="A13" s="107" t="s">
        <v>441</v>
      </c>
      <c r="B13" s="652">
        <f>'COPEIRO 12 X 36 DIUR B LEITE'!I167</f>
        <v>0</v>
      </c>
      <c r="C13" s="653"/>
      <c r="D13" s="665">
        <v>1</v>
      </c>
      <c r="E13" s="666"/>
      <c r="F13" s="439">
        <f>B13*D13</f>
        <v>0</v>
      </c>
      <c r="G13" s="440">
        <f>F13*12</f>
        <v>0</v>
      </c>
    </row>
    <row r="14" spans="1:7" ht="18.75" customHeight="1">
      <c r="A14" s="107" t="s">
        <v>442</v>
      </c>
      <c r="B14" s="652">
        <f>'COPEIRO 12X36 DIUR LACT '!I167</f>
        <v>0</v>
      </c>
      <c r="C14" s="653"/>
      <c r="D14" s="665">
        <v>2</v>
      </c>
      <c r="E14" s="666"/>
      <c r="F14" s="439">
        <f>B14*D14</f>
        <v>0</v>
      </c>
      <c r="G14" s="440">
        <f>F14*12</f>
        <v>0</v>
      </c>
    </row>
    <row r="15" spans="1:7" ht="22.5" customHeight="1">
      <c r="A15" s="107" t="s">
        <v>443</v>
      </c>
      <c r="B15" s="662">
        <f>'COPEIRO 12x36 NOT LACT'!I170</f>
        <v>0</v>
      </c>
      <c r="C15" s="662"/>
      <c r="D15" s="664">
        <v>2</v>
      </c>
      <c r="E15" s="664"/>
      <c r="F15" s="439">
        <f t="shared" si="0"/>
        <v>0</v>
      </c>
      <c r="G15" s="440">
        <f t="shared" si="1"/>
        <v>0</v>
      </c>
    </row>
    <row r="16" spans="1:7" ht="24" customHeight="1">
      <c r="A16" s="107" t="s">
        <v>6</v>
      </c>
      <c r="B16" s="662">
        <f>'TÉC EM NUT 12X36 DIUR'!I167</f>
        <v>0</v>
      </c>
      <c r="C16" s="662"/>
      <c r="D16" s="663">
        <v>2</v>
      </c>
      <c r="E16" s="663"/>
      <c r="F16" s="439">
        <f t="shared" si="0"/>
        <v>0</v>
      </c>
      <c r="G16" s="440">
        <f t="shared" si="1"/>
        <v>0</v>
      </c>
    </row>
    <row r="17" spans="1:11" ht="20.25" customHeight="1">
      <c r="A17" s="107" t="s">
        <v>444</v>
      </c>
      <c r="B17" s="652">
        <f>'TEC EM NUT DIUR LACT'!I167</f>
        <v>0</v>
      </c>
      <c r="C17" s="653"/>
      <c r="D17" s="654">
        <v>1</v>
      </c>
      <c r="E17" s="655"/>
      <c r="F17" s="439">
        <f>B17*D17</f>
        <v>0</v>
      </c>
      <c r="G17" s="440">
        <f>F17*12</f>
        <v>0</v>
      </c>
    </row>
    <row r="18" spans="1:11">
      <c r="A18" s="656" t="s">
        <v>439</v>
      </c>
      <c r="B18" s="657"/>
      <c r="C18" s="658"/>
      <c r="D18" s="634">
        <f>SUM(D12:D17)</f>
        <v>16</v>
      </c>
      <c r="E18" s="634"/>
      <c r="F18" s="104">
        <f>SUM(F12:F17)</f>
        <v>0</v>
      </c>
      <c r="G18" s="108">
        <f>SUM(G12:G17)</f>
        <v>0</v>
      </c>
    </row>
    <row r="19" spans="1:11">
      <c r="A19" s="635" t="s">
        <v>438</v>
      </c>
      <c r="B19" s="636"/>
      <c r="C19" s="636"/>
      <c r="D19" s="636"/>
      <c r="E19" s="636"/>
      <c r="F19" s="636"/>
      <c r="G19" s="637"/>
    </row>
    <row r="20" spans="1:11">
      <c r="A20" s="638"/>
      <c r="B20" s="639"/>
      <c r="C20" s="639"/>
      <c r="D20" s="639"/>
      <c r="E20" s="639"/>
      <c r="F20" s="639"/>
      <c r="G20" s="640"/>
    </row>
    <row r="21" spans="1:11">
      <c r="A21" s="677"/>
      <c r="B21" s="678"/>
      <c r="C21" s="678"/>
      <c r="D21" s="678"/>
      <c r="E21" s="678"/>
      <c r="F21" s="678"/>
      <c r="G21" s="679"/>
    </row>
    <row r="22" spans="1:11" ht="31.5" customHeight="1">
      <c r="A22" s="673" t="s">
        <v>559</v>
      </c>
      <c r="B22" s="674"/>
      <c r="C22" s="674"/>
      <c r="D22" s="674"/>
      <c r="E22" s="680">
        <f>F18</f>
        <v>0</v>
      </c>
      <c r="F22" s="681"/>
      <c r="G22" s="682"/>
    </row>
    <row r="23" spans="1:11">
      <c r="A23" s="683"/>
      <c r="B23" s="684"/>
      <c r="C23" s="684"/>
      <c r="D23" s="684"/>
      <c r="E23" s="684"/>
      <c r="F23" s="684"/>
      <c r="G23" s="685"/>
    </row>
    <row r="24" spans="1:11">
      <c r="A24" s="673" t="s">
        <v>522</v>
      </c>
      <c r="B24" s="674"/>
      <c r="C24" s="674"/>
      <c r="D24" s="674"/>
      <c r="E24" s="675">
        <f>'MOD. E '!C33</f>
        <v>0</v>
      </c>
      <c r="F24" s="675"/>
      <c r="G24" s="676"/>
      <c r="K24" s="85"/>
    </row>
    <row r="25" spans="1:11">
      <c r="A25" s="641"/>
      <c r="B25" s="642"/>
      <c r="C25" s="642"/>
      <c r="D25" s="642"/>
      <c r="E25" s="642"/>
      <c r="F25" s="642"/>
      <c r="G25" s="643"/>
    </row>
    <row r="26" spans="1:11">
      <c r="A26" s="673" t="s">
        <v>523</v>
      </c>
      <c r="B26" s="674"/>
      <c r="C26" s="674"/>
      <c r="D26" s="674"/>
      <c r="E26" s="675">
        <f>E22+E24</f>
        <v>0</v>
      </c>
      <c r="F26" s="675"/>
      <c r="G26" s="676"/>
    </row>
    <row r="27" spans="1:11">
      <c r="A27" s="641"/>
      <c r="B27" s="642"/>
      <c r="C27" s="642"/>
      <c r="D27" s="642"/>
      <c r="E27" s="642"/>
      <c r="F27" s="642"/>
      <c r="G27" s="643"/>
    </row>
    <row r="28" spans="1:11">
      <c r="A28" s="644" t="s">
        <v>7</v>
      </c>
      <c r="B28" s="645"/>
      <c r="C28" s="645"/>
      <c r="D28" s="645"/>
      <c r="E28" s="646">
        <v>12</v>
      </c>
      <c r="F28" s="647"/>
      <c r="G28" s="648"/>
    </row>
    <row r="29" spans="1:11">
      <c r="A29" s="649"/>
      <c r="B29" s="650"/>
      <c r="C29" s="650"/>
      <c r="D29" s="650"/>
      <c r="E29" s="650"/>
      <c r="F29" s="650"/>
      <c r="G29" s="651"/>
    </row>
    <row r="30" spans="1:11" ht="15.75" thickBot="1">
      <c r="A30" s="622" t="s">
        <v>524</v>
      </c>
      <c r="B30" s="623"/>
      <c r="C30" s="623"/>
      <c r="D30" s="623"/>
      <c r="E30" s="624">
        <f>E26*E28</f>
        <v>0</v>
      </c>
      <c r="F30" s="625"/>
      <c r="G30" s="626"/>
      <c r="H30" s="122"/>
    </row>
  </sheetData>
  <mergeCells count="40">
    <mergeCell ref="A26:D26"/>
    <mergeCell ref="E26:G26"/>
    <mergeCell ref="A21:G21"/>
    <mergeCell ref="A22:D22"/>
    <mergeCell ref="E22:G22"/>
    <mergeCell ref="A23:G23"/>
    <mergeCell ref="A24:D24"/>
    <mergeCell ref="E24:G24"/>
    <mergeCell ref="A1:G1"/>
    <mergeCell ref="A2:G2"/>
    <mergeCell ref="A3:G3"/>
    <mergeCell ref="A4:G4"/>
    <mergeCell ref="A5:G5"/>
    <mergeCell ref="A6:G6"/>
    <mergeCell ref="B16:C16"/>
    <mergeCell ref="D16:E16"/>
    <mergeCell ref="B12:C12"/>
    <mergeCell ref="D12:E12"/>
    <mergeCell ref="B15:C15"/>
    <mergeCell ref="D15:E15"/>
    <mergeCell ref="B13:C13"/>
    <mergeCell ref="B14:C14"/>
    <mergeCell ref="D13:E13"/>
    <mergeCell ref="D14:E14"/>
    <mergeCell ref="A30:D30"/>
    <mergeCell ref="E30:G30"/>
    <mergeCell ref="A7:G9"/>
    <mergeCell ref="A10:G10"/>
    <mergeCell ref="B11:C11"/>
    <mergeCell ref="D11:E11"/>
    <mergeCell ref="D18:E18"/>
    <mergeCell ref="A19:G20"/>
    <mergeCell ref="A25:G25"/>
    <mergeCell ref="A28:D28"/>
    <mergeCell ref="E28:G28"/>
    <mergeCell ref="A29:G29"/>
    <mergeCell ref="B17:C17"/>
    <mergeCell ref="D17:E17"/>
    <mergeCell ref="A27:G27"/>
    <mergeCell ref="A18:C18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Z167"/>
  <sheetViews>
    <sheetView view="pageBreakPreview" zoomScaleNormal="100" zoomScaleSheetLayoutView="100" workbookViewId="0">
      <selection activeCell="K26" sqref="K26"/>
    </sheetView>
  </sheetViews>
  <sheetFormatPr defaultRowHeight="15"/>
  <cols>
    <col min="1" max="1" width="9.7109375" customWidth="1"/>
    <col min="2" max="2" width="12.42578125" customWidth="1"/>
    <col min="3" max="4" width="12.85546875" customWidth="1"/>
    <col min="5" max="5" width="12.140625" customWidth="1"/>
    <col min="6" max="6" width="11" customWidth="1"/>
    <col min="7" max="7" width="13.140625" customWidth="1"/>
    <col min="8" max="8" width="14.140625" customWidth="1"/>
    <col min="9" max="9" width="29.140625" customWidth="1"/>
    <col min="10" max="10" width="11.7109375" bestFit="1" customWidth="1"/>
    <col min="11" max="11" width="12.140625" bestFit="1" customWidth="1"/>
  </cols>
  <sheetData>
    <row r="1" spans="1:9" ht="20.25" customHeight="1">
      <c r="A1" s="786" t="s">
        <v>10</v>
      </c>
      <c r="B1" s="786"/>
      <c r="C1" s="786"/>
      <c r="D1" s="786"/>
      <c r="E1" s="786"/>
      <c r="F1" s="786"/>
      <c r="G1" s="786"/>
      <c r="H1" s="786"/>
      <c r="I1" s="786"/>
    </row>
    <row r="2" spans="1:9" ht="19.5" customHeight="1">
      <c r="A2" s="786"/>
      <c r="B2" s="786"/>
      <c r="C2" s="786"/>
      <c r="D2" s="786"/>
      <c r="E2" s="786"/>
      <c r="F2" s="786"/>
      <c r="G2" s="786"/>
      <c r="H2" s="786"/>
      <c r="I2" s="786"/>
    </row>
    <row r="3" spans="1:9" ht="23.25" customHeight="1">
      <c r="A3" s="789" t="s">
        <v>11</v>
      </c>
      <c r="B3" s="789"/>
      <c r="C3" s="789"/>
      <c r="D3" s="789"/>
      <c r="E3" s="789"/>
      <c r="F3" s="789"/>
      <c r="G3" s="789"/>
      <c r="H3" s="789"/>
      <c r="I3" s="789"/>
    </row>
    <row r="4" spans="1:9">
      <c r="A4" s="700" t="s">
        <v>12</v>
      </c>
      <c r="B4" s="700"/>
      <c r="C4" s="700"/>
      <c r="D4" s="700"/>
      <c r="E4" s="700"/>
      <c r="F4" s="780"/>
      <c r="G4" s="780"/>
      <c r="H4" s="780"/>
      <c r="I4" s="780"/>
    </row>
    <row r="5" spans="1:9">
      <c r="A5" s="700" t="s">
        <v>13</v>
      </c>
      <c r="B5" s="700"/>
      <c r="C5" s="700"/>
      <c r="D5" s="700"/>
      <c r="E5" s="700"/>
      <c r="F5" s="780"/>
      <c r="G5" s="780"/>
      <c r="H5" s="780"/>
      <c r="I5" s="780"/>
    </row>
    <row r="6" spans="1:9">
      <c r="A6" s="700" t="s">
        <v>446</v>
      </c>
      <c r="B6" s="700"/>
      <c r="C6" s="700"/>
      <c r="D6" s="700"/>
      <c r="E6" s="700"/>
      <c r="F6" s="700"/>
      <c r="G6" s="700"/>
      <c r="H6" s="700"/>
      <c r="I6" s="700"/>
    </row>
    <row r="7" spans="1:9">
      <c r="A7" s="692" t="s">
        <v>14</v>
      </c>
      <c r="B7" s="692"/>
      <c r="C7" s="692"/>
      <c r="D7" s="692"/>
      <c r="E7" s="692"/>
      <c r="F7" s="692"/>
      <c r="G7" s="692"/>
      <c r="H7" s="692"/>
      <c r="I7" s="692"/>
    </row>
    <row r="8" spans="1:9">
      <c r="A8" s="1" t="s">
        <v>15</v>
      </c>
      <c r="B8" s="700" t="s">
        <v>16</v>
      </c>
      <c r="C8" s="700"/>
      <c r="D8" s="700"/>
      <c r="E8" s="700"/>
      <c r="F8" s="700"/>
      <c r="G8" s="700"/>
      <c r="H8" s="787"/>
      <c r="I8" s="787"/>
    </row>
    <row r="9" spans="1:9">
      <c r="A9" s="1" t="s">
        <v>17</v>
      </c>
      <c r="B9" s="700" t="s">
        <v>18</v>
      </c>
      <c r="C9" s="700"/>
      <c r="D9" s="700"/>
      <c r="E9" s="700"/>
      <c r="F9" s="700"/>
      <c r="G9" s="700"/>
      <c r="H9" s="788" t="s">
        <v>19</v>
      </c>
      <c r="I9" s="780"/>
    </row>
    <row r="10" spans="1:9" ht="23.25" customHeight="1">
      <c r="A10" s="1" t="s">
        <v>20</v>
      </c>
      <c r="B10" s="700" t="s">
        <v>562</v>
      </c>
      <c r="C10" s="700"/>
      <c r="D10" s="700"/>
      <c r="E10" s="700"/>
      <c r="F10" s="700"/>
      <c r="G10" s="700"/>
      <c r="H10" s="780"/>
      <c r="I10" s="780"/>
    </row>
    <row r="11" spans="1:9">
      <c r="A11" s="1" t="s">
        <v>21</v>
      </c>
      <c r="B11" s="700" t="s">
        <v>22</v>
      </c>
      <c r="C11" s="700"/>
      <c r="D11" s="700"/>
      <c r="E11" s="700"/>
      <c r="F11" s="700"/>
      <c r="G11" s="700"/>
      <c r="H11" s="780">
        <v>12</v>
      </c>
      <c r="I11" s="780"/>
    </row>
    <row r="12" spans="1:9">
      <c r="A12" s="781" t="s">
        <v>23</v>
      </c>
      <c r="B12" s="781"/>
      <c r="C12" s="781"/>
      <c r="D12" s="781"/>
      <c r="E12" s="781"/>
      <c r="F12" s="781"/>
      <c r="G12" s="781"/>
      <c r="H12" s="781"/>
      <c r="I12" s="781"/>
    </row>
    <row r="13" spans="1:9" ht="41.25" customHeight="1">
      <c r="A13" s="782" t="s">
        <v>183</v>
      </c>
      <c r="B13" s="782"/>
      <c r="C13" s="782"/>
      <c r="D13" s="782"/>
      <c r="E13" s="782"/>
      <c r="F13" s="783" t="s">
        <v>24</v>
      </c>
      <c r="G13" s="784"/>
      <c r="H13" s="785" t="s">
        <v>25</v>
      </c>
      <c r="I13" s="785"/>
    </row>
    <row r="14" spans="1:9">
      <c r="A14" s="773" t="s">
        <v>185</v>
      </c>
      <c r="B14" s="773"/>
      <c r="C14" s="773"/>
      <c r="D14" s="773"/>
      <c r="E14" s="773"/>
      <c r="F14" s="774" t="s">
        <v>184</v>
      </c>
      <c r="G14" s="775"/>
      <c r="H14" s="776">
        <v>8</v>
      </c>
      <c r="I14" s="776"/>
    </row>
    <row r="15" spans="1:9" ht="5.25" customHeight="1">
      <c r="A15" s="777"/>
      <c r="B15" s="777"/>
      <c r="C15" s="777"/>
      <c r="D15" s="777"/>
      <c r="E15" s="777"/>
      <c r="F15" s="777"/>
      <c r="G15" s="777"/>
      <c r="H15" s="778"/>
      <c r="I15" s="778"/>
    </row>
    <row r="16" spans="1:9" ht="53.25" customHeight="1">
      <c r="A16" s="779" t="s">
        <v>26</v>
      </c>
      <c r="B16" s="779"/>
      <c r="C16" s="779"/>
      <c r="D16" s="779"/>
      <c r="E16" s="779"/>
      <c r="F16" s="779"/>
      <c r="G16" s="779"/>
      <c r="H16" s="779"/>
      <c r="I16" s="779"/>
    </row>
    <row r="17" spans="1:11" ht="9" customHeight="1">
      <c r="A17" s="769"/>
      <c r="B17" s="769"/>
      <c r="C17" s="769"/>
      <c r="D17" s="769"/>
      <c r="E17" s="769"/>
      <c r="F17" s="769"/>
      <c r="G17" s="769"/>
      <c r="H17" s="769"/>
      <c r="I17" s="769"/>
    </row>
    <row r="18" spans="1:11">
      <c r="A18" s="770" t="s">
        <v>27</v>
      </c>
      <c r="B18" s="770"/>
      <c r="C18" s="770"/>
      <c r="D18" s="770"/>
      <c r="E18" s="770"/>
      <c r="F18" s="770"/>
      <c r="G18" s="770"/>
      <c r="H18" s="770"/>
      <c r="I18" s="770"/>
    </row>
    <row r="19" spans="1:11">
      <c r="A19" s="1">
        <v>1</v>
      </c>
      <c r="B19" s="700" t="s">
        <v>28</v>
      </c>
      <c r="C19" s="700"/>
      <c r="D19" s="700"/>
      <c r="E19" s="700"/>
      <c r="F19" s="700"/>
      <c r="G19" s="700"/>
      <c r="H19" s="771" t="str">
        <f>A14</f>
        <v>COPEIRO (A)</v>
      </c>
      <c r="I19" s="771"/>
    </row>
    <row r="20" spans="1:11">
      <c r="A20" s="2">
        <v>2</v>
      </c>
      <c r="B20" s="722" t="s">
        <v>29</v>
      </c>
      <c r="C20" s="722"/>
      <c r="D20" s="722"/>
      <c r="E20" s="722"/>
      <c r="F20" s="722"/>
      <c r="G20" s="722"/>
      <c r="H20" s="772">
        <v>5134</v>
      </c>
      <c r="I20" s="772"/>
    </row>
    <row r="21" spans="1:11">
      <c r="A21" s="1">
        <v>3</v>
      </c>
      <c r="B21" s="700" t="s">
        <v>30</v>
      </c>
      <c r="C21" s="700"/>
      <c r="D21" s="700"/>
      <c r="E21" s="700"/>
      <c r="F21" s="700"/>
      <c r="G21" s="700"/>
      <c r="H21" s="766">
        <v>0</v>
      </c>
      <c r="I21" s="766"/>
      <c r="J21" s="121"/>
      <c r="K21" s="111"/>
    </row>
    <row r="22" spans="1:11">
      <c r="A22" s="1">
        <v>4</v>
      </c>
      <c r="B22" s="700" t="s">
        <v>31</v>
      </c>
      <c r="C22" s="700"/>
      <c r="D22" s="700"/>
      <c r="E22" s="700"/>
      <c r="F22" s="700"/>
      <c r="G22" s="700"/>
      <c r="H22" s="767" t="str">
        <f>H19</f>
        <v>COPEIRO (A)</v>
      </c>
      <c r="I22" s="767"/>
    </row>
    <row r="23" spans="1:11">
      <c r="A23" s="1">
        <v>5</v>
      </c>
      <c r="B23" s="700" t="s">
        <v>32</v>
      </c>
      <c r="C23" s="700"/>
      <c r="D23" s="700"/>
      <c r="E23" s="700"/>
      <c r="F23" s="700"/>
      <c r="G23" s="700"/>
      <c r="H23" s="768"/>
      <c r="I23" s="768"/>
    </row>
    <row r="24" spans="1:11">
      <c r="A24" s="3">
        <v>6</v>
      </c>
      <c r="B24" s="762" t="s">
        <v>33</v>
      </c>
      <c r="C24" s="762"/>
      <c r="D24" s="762"/>
      <c r="E24" s="762"/>
      <c r="F24" s="762"/>
      <c r="G24" s="762"/>
      <c r="H24" s="763">
        <v>0</v>
      </c>
      <c r="I24" s="763"/>
    </row>
    <row r="25" spans="1:11">
      <c r="A25" s="764"/>
      <c r="B25" s="764"/>
      <c r="C25" s="764"/>
      <c r="D25" s="764"/>
      <c r="E25" s="764"/>
      <c r="F25" s="764"/>
      <c r="G25" s="764"/>
      <c r="H25" s="764"/>
      <c r="I25" s="764"/>
    </row>
    <row r="26" spans="1:11" ht="24.75" customHeight="1">
      <c r="A26" s="765" t="s">
        <v>34</v>
      </c>
      <c r="B26" s="765"/>
      <c r="C26" s="765"/>
      <c r="D26" s="765"/>
      <c r="E26" s="765"/>
      <c r="F26" s="765"/>
      <c r="G26" s="765"/>
      <c r="H26" s="765"/>
      <c r="I26" s="765"/>
    </row>
    <row r="27" spans="1:11" ht="30">
      <c r="A27" s="109">
        <v>1</v>
      </c>
      <c r="B27" s="713" t="s">
        <v>35</v>
      </c>
      <c r="C27" s="713"/>
      <c r="D27" s="713"/>
      <c r="E27" s="713"/>
      <c r="F27" s="713"/>
      <c r="G27" s="713"/>
      <c r="H27" s="110" t="s">
        <v>36</v>
      </c>
      <c r="I27" s="109" t="s">
        <v>37</v>
      </c>
    </row>
    <row r="28" spans="1:11">
      <c r="A28" s="1" t="s">
        <v>15</v>
      </c>
      <c r="B28" s="700" t="s">
        <v>445</v>
      </c>
      <c r="C28" s="700"/>
      <c r="D28" s="700"/>
      <c r="E28" s="700"/>
      <c r="F28" s="700"/>
      <c r="G28" s="700"/>
      <c r="H28" s="700"/>
      <c r="I28" s="434">
        <f>H21*2</f>
        <v>0</v>
      </c>
    </row>
    <row r="29" spans="1:11">
      <c r="A29" s="1" t="s">
        <v>17</v>
      </c>
      <c r="B29" s="719" t="s">
        <v>448</v>
      </c>
      <c r="C29" s="687"/>
      <c r="D29" s="687"/>
      <c r="E29" s="687"/>
      <c r="F29" s="687"/>
      <c r="G29" s="720"/>
      <c r="H29" s="119">
        <v>0</v>
      </c>
      <c r="I29" s="434">
        <f>(H24*H29)*2</f>
        <v>0</v>
      </c>
      <c r="J29" s="111"/>
    </row>
    <row r="30" spans="1:11">
      <c r="A30" s="1" t="s">
        <v>21</v>
      </c>
      <c r="B30" s="700" t="s">
        <v>40</v>
      </c>
      <c r="C30" s="700"/>
      <c r="D30" s="700"/>
      <c r="E30" s="700"/>
      <c r="F30" s="700"/>
      <c r="G30" s="700"/>
      <c r="H30" s="700"/>
      <c r="I30" s="434">
        <v>0</v>
      </c>
    </row>
    <row r="31" spans="1:11" ht="33" customHeight="1">
      <c r="A31" s="759" t="s">
        <v>42</v>
      </c>
      <c r="B31" s="760"/>
      <c r="C31" s="760"/>
      <c r="D31" s="760"/>
      <c r="E31" s="760"/>
      <c r="F31" s="760"/>
      <c r="G31" s="760"/>
      <c r="H31" s="761"/>
      <c r="I31" s="435">
        <f>SUM(I28:I30)</f>
        <v>0</v>
      </c>
    </row>
    <row r="32" spans="1:11" ht="6" customHeight="1">
      <c r="A32" s="757"/>
      <c r="B32" s="757"/>
      <c r="C32" s="757"/>
      <c r="D32" s="757"/>
      <c r="E32" s="757"/>
      <c r="F32" s="757"/>
      <c r="G32" s="757"/>
      <c r="H32" s="757"/>
      <c r="I32" s="757"/>
    </row>
    <row r="33" spans="1:10">
      <c r="A33" s="1" t="s">
        <v>43</v>
      </c>
      <c r="B33" s="700" t="s">
        <v>44</v>
      </c>
      <c r="C33" s="700"/>
      <c r="D33" s="700"/>
      <c r="E33" s="700"/>
      <c r="F33" s="700"/>
      <c r="G33" s="700"/>
      <c r="H33" s="700"/>
      <c r="I33" s="436">
        <f>((I28+I29)/220*1.5*15)/12</f>
        <v>0</v>
      </c>
    </row>
    <row r="34" spans="1:10" ht="33.75" customHeight="1">
      <c r="A34" s="752" t="s">
        <v>45</v>
      </c>
      <c r="B34" s="752"/>
      <c r="C34" s="752"/>
      <c r="D34" s="752"/>
      <c r="E34" s="752"/>
      <c r="F34" s="752"/>
      <c r="G34" s="752"/>
      <c r="H34" s="752"/>
      <c r="I34" s="437">
        <f>SUM(I33)</f>
        <v>0</v>
      </c>
      <c r="J34" s="122"/>
    </row>
    <row r="35" spans="1:10" ht="6" customHeight="1">
      <c r="A35" s="753"/>
      <c r="B35" s="753"/>
      <c r="C35" s="753"/>
      <c r="D35" s="753"/>
      <c r="E35" s="753"/>
      <c r="F35" s="753"/>
      <c r="G35" s="753"/>
      <c r="H35" s="753"/>
      <c r="I35" s="753"/>
    </row>
    <row r="36" spans="1:10" ht="18">
      <c r="A36" s="754" t="s">
        <v>46</v>
      </c>
      <c r="B36" s="755"/>
      <c r="C36" s="755"/>
      <c r="D36" s="755"/>
      <c r="E36" s="755"/>
      <c r="F36" s="755"/>
      <c r="G36" s="755"/>
      <c r="H36" s="756"/>
      <c r="I36" s="124">
        <f>I31+I34</f>
        <v>0</v>
      </c>
    </row>
    <row r="37" spans="1:10" ht="8.25" customHeight="1">
      <c r="A37" s="757"/>
      <c r="B37" s="757"/>
      <c r="C37" s="757"/>
      <c r="D37" s="757"/>
      <c r="E37" s="757"/>
      <c r="F37" s="757"/>
      <c r="G37" s="757"/>
      <c r="H37" s="757"/>
      <c r="I37" s="757"/>
    </row>
    <row r="38" spans="1:10">
      <c r="A38" s="758" t="s">
        <v>47</v>
      </c>
      <c r="B38" s="758"/>
      <c r="C38" s="758"/>
      <c r="D38" s="758"/>
      <c r="E38" s="758"/>
      <c r="F38" s="758"/>
      <c r="G38" s="758"/>
      <c r="H38" s="758"/>
      <c r="I38" s="758"/>
    </row>
    <row r="39" spans="1:10" ht="6.75" customHeight="1">
      <c r="A39" s="748"/>
      <c r="B39" s="748"/>
      <c r="C39" s="748"/>
      <c r="D39" s="748"/>
      <c r="E39" s="748"/>
      <c r="F39" s="748"/>
      <c r="G39" s="748"/>
      <c r="H39" s="748"/>
      <c r="I39" s="748"/>
    </row>
    <row r="40" spans="1:10" ht="25.5" customHeight="1">
      <c r="A40" s="749" t="s">
        <v>48</v>
      </c>
      <c r="B40" s="749"/>
      <c r="C40" s="749"/>
      <c r="D40" s="749"/>
      <c r="E40" s="749"/>
      <c r="F40" s="749"/>
      <c r="G40" s="749"/>
      <c r="H40" s="749"/>
      <c r="I40" s="749"/>
    </row>
    <row r="41" spans="1:10">
      <c r="A41" s="750" t="s">
        <v>49</v>
      </c>
      <c r="B41" s="750"/>
      <c r="C41" s="750"/>
      <c r="D41" s="750"/>
      <c r="E41" s="750"/>
      <c r="F41" s="750"/>
      <c r="G41" s="750"/>
      <c r="H41" s="750"/>
      <c r="I41" s="750"/>
    </row>
    <row r="42" spans="1:10" ht="25.5" customHeight="1">
      <c r="A42" s="6" t="s">
        <v>50</v>
      </c>
      <c r="B42" s="728" t="s">
        <v>51</v>
      </c>
      <c r="C42" s="728"/>
      <c r="D42" s="728"/>
      <c r="E42" s="728"/>
      <c r="F42" s="728"/>
      <c r="G42" s="728"/>
      <c r="H42" s="728"/>
      <c r="I42" s="128" t="s">
        <v>52</v>
      </c>
    </row>
    <row r="43" spans="1:10" ht="32.25" customHeight="1">
      <c r="A43" s="6" t="s">
        <v>15</v>
      </c>
      <c r="B43" s="729" t="s">
        <v>53</v>
      </c>
      <c r="C43" s="729"/>
      <c r="D43" s="729"/>
      <c r="E43" s="729"/>
      <c r="F43" s="729"/>
      <c r="G43" s="729"/>
      <c r="H43" s="8">
        <v>8.3299999999999999E-2</v>
      </c>
      <c r="I43" s="9">
        <f>ROUND(I31*H43,2)</f>
        <v>0</v>
      </c>
    </row>
    <row r="44" spans="1:10" ht="44.25" customHeight="1">
      <c r="A44" s="6" t="s">
        <v>17</v>
      </c>
      <c r="B44" s="751" t="s">
        <v>54</v>
      </c>
      <c r="C44" s="751"/>
      <c r="D44" s="751"/>
      <c r="E44" s="751"/>
      <c r="F44" s="751"/>
      <c r="G44" s="751"/>
      <c r="H44" s="10">
        <v>3.0249999999999999E-2</v>
      </c>
      <c r="I44" s="9">
        <f>ROUND(I31*H44,2)</f>
        <v>0</v>
      </c>
    </row>
    <row r="45" spans="1:10">
      <c r="A45" s="723" t="s">
        <v>55</v>
      </c>
      <c r="B45" s="723"/>
      <c r="C45" s="723"/>
      <c r="D45" s="723"/>
      <c r="E45" s="723"/>
      <c r="F45" s="723"/>
      <c r="G45" s="723"/>
      <c r="H45" s="723"/>
      <c r="I45" s="125">
        <f>SUM(I43+I44)</f>
        <v>0</v>
      </c>
    </row>
    <row r="46" spans="1:10" ht="6" customHeight="1">
      <c r="A46" s="746"/>
      <c r="B46" s="746"/>
      <c r="C46" s="746"/>
      <c r="D46" s="746"/>
      <c r="E46" s="746"/>
      <c r="F46" s="746"/>
      <c r="G46" s="746"/>
      <c r="H46" s="746"/>
      <c r="I46" s="746"/>
    </row>
    <row r="47" spans="1:10" ht="7.5" customHeight="1">
      <c r="A47" s="737"/>
      <c r="B47" s="737"/>
      <c r="C47" s="737"/>
      <c r="D47" s="737"/>
      <c r="E47" s="737"/>
      <c r="F47" s="737"/>
      <c r="G47" s="737"/>
      <c r="H47" s="737"/>
      <c r="I47" s="737"/>
    </row>
    <row r="48" spans="1:10" ht="33" customHeight="1">
      <c r="A48" s="747" t="s">
        <v>56</v>
      </c>
      <c r="B48" s="747"/>
      <c r="C48" s="747"/>
      <c r="D48" s="747"/>
      <c r="E48" s="747"/>
      <c r="F48" s="747"/>
      <c r="G48" s="747"/>
      <c r="H48" s="747"/>
      <c r="I48" s="747"/>
    </row>
    <row r="49" spans="1:9" ht="30">
      <c r="A49" s="126" t="s">
        <v>57</v>
      </c>
      <c r="B49" s="740" t="s">
        <v>58</v>
      </c>
      <c r="C49" s="740"/>
      <c r="D49" s="740"/>
      <c r="E49" s="740"/>
      <c r="F49" s="740"/>
      <c r="G49" s="740"/>
      <c r="H49" s="127" t="s">
        <v>36</v>
      </c>
      <c r="I49" s="114" t="s">
        <v>59</v>
      </c>
    </row>
    <row r="50" spans="1:9">
      <c r="A50" s="11" t="s">
        <v>15</v>
      </c>
      <c r="B50" s="700" t="s">
        <v>60</v>
      </c>
      <c r="C50" s="700"/>
      <c r="D50" s="700"/>
      <c r="E50" s="700"/>
      <c r="F50" s="700"/>
      <c r="G50" s="700"/>
      <c r="H50" s="12">
        <v>0.2</v>
      </c>
      <c r="I50" s="13">
        <f>ROUND((I31+I45)*H50,2)</f>
        <v>0</v>
      </c>
    </row>
    <row r="51" spans="1:9">
      <c r="A51" s="11" t="s">
        <v>17</v>
      </c>
      <c r="B51" s="700" t="s">
        <v>61</v>
      </c>
      <c r="C51" s="700"/>
      <c r="D51" s="700"/>
      <c r="E51" s="700"/>
      <c r="F51" s="700"/>
      <c r="G51" s="700"/>
      <c r="H51" s="12">
        <v>2.5000000000000001E-2</v>
      </c>
      <c r="I51" s="13">
        <f>ROUND((I31+I45)*H51,2)</f>
        <v>0</v>
      </c>
    </row>
    <row r="52" spans="1:9">
      <c r="A52" s="11" t="s">
        <v>20</v>
      </c>
      <c r="B52" s="745" t="s">
        <v>62</v>
      </c>
      <c r="C52" s="745"/>
      <c r="D52" s="14" t="s">
        <v>63</v>
      </c>
      <c r="E52" s="187">
        <v>0.03</v>
      </c>
      <c r="F52" s="14" t="s">
        <v>64</v>
      </c>
      <c r="G52" s="188">
        <v>1</v>
      </c>
      <c r="H52" s="16">
        <f>ROUND((E52*G52),6)</f>
        <v>0.03</v>
      </c>
      <c r="I52" s="13">
        <f>ROUND((I31+I45)*H52,2)</f>
        <v>0</v>
      </c>
    </row>
    <row r="53" spans="1:9">
      <c r="A53" s="11" t="s">
        <v>21</v>
      </c>
      <c r="B53" s="700" t="s">
        <v>65</v>
      </c>
      <c r="C53" s="700"/>
      <c r="D53" s="700"/>
      <c r="E53" s="700"/>
      <c r="F53" s="700"/>
      <c r="G53" s="700"/>
      <c r="H53" s="12">
        <v>1.4999999999999999E-2</v>
      </c>
      <c r="I53" s="13">
        <f>ROUND((I31+I45)*H53,2)</f>
        <v>0</v>
      </c>
    </row>
    <row r="54" spans="1:9">
      <c r="A54" s="11" t="s">
        <v>66</v>
      </c>
      <c r="B54" s="700" t="s">
        <v>67</v>
      </c>
      <c r="C54" s="700"/>
      <c r="D54" s="700"/>
      <c r="E54" s="700"/>
      <c r="F54" s="700"/>
      <c r="G54" s="700"/>
      <c r="H54" s="12">
        <v>0.01</v>
      </c>
      <c r="I54" s="13">
        <f>ROUND((I31+I45)*H54,2)</f>
        <v>0</v>
      </c>
    </row>
    <row r="55" spans="1:9">
      <c r="A55" s="11" t="s">
        <v>68</v>
      </c>
      <c r="B55" s="700" t="s">
        <v>69</v>
      </c>
      <c r="C55" s="700"/>
      <c r="D55" s="700"/>
      <c r="E55" s="700"/>
      <c r="F55" s="700"/>
      <c r="G55" s="700"/>
      <c r="H55" s="12">
        <v>6.0000000000000001E-3</v>
      </c>
      <c r="I55" s="13">
        <f>ROUND((I31+I45)*H55,2)</f>
        <v>0</v>
      </c>
    </row>
    <row r="56" spans="1:9">
      <c r="A56" s="11" t="s">
        <v>70</v>
      </c>
      <c r="B56" s="700" t="s">
        <v>71</v>
      </c>
      <c r="C56" s="700"/>
      <c r="D56" s="700"/>
      <c r="E56" s="700"/>
      <c r="F56" s="700"/>
      <c r="G56" s="700"/>
      <c r="H56" s="12">
        <v>2E-3</v>
      </c>
      <c r="I56" s="13">
        <f>ROUND((I31+I45)*H56,2)</f>
        <v>0</v>
      </c>
    </row>
    <row r="57" spans="1:9">
      <c r="A57" s="11" t="s">
        <v>43</v>
      </c>
      <c r="B57" s="700" t="s">
        <v>72</v>
      </c>
      <c r="C57" s="700"/>
      <c r="D57" s="700"/>
      <c r="E57" s="700"/>
      <c r="F57" s="700"/>
      <c r="G57" s="700"/>
      <c r="H57" s="12">
        <v>0.08</v>
      </c>
      <c r="I57" s="13">
        <f>ROUND((I31+I45)*H57,2)</f>
        <v>0</v>
      </c>
    </row>
    <row r="58" spans="1:9">
      <c r="A58" s="701" t="s">
        <v>55</v>
      </c>
      <c r="B58" s="701"/>
      <c r="C58" s="701"/>
      <c r="D58" s="701"/>
      <c r="E58" s="701"/>
      <c r="F58" s="701"/>
      <c r="G58" s="701"/>
      <c r="H58" s="169">
        <f>SUM(H50:H57)</f>
        <v>0.36800000000000005</v>
      </c>
      <c r="I58" s="125">
        <f>SUM(I50:I57)</f>
        <v>0</v>
      </c>
    </row>
    <row r="59" spans="1:9" ht="8.25" customHeight="1">
      <c r="A59" s="170"/>
      <c r="B59" s="171"/>
      <c r="C59" s="171"/>
      <c r="D59" s="171"/>
      <c r="E59" s="171"/>
      <c r="F59" s="171"/>
      <c r="G59" s="171"/>
      <c r="H59" s="172"/>
      <c r="I59" s="173"/>
    </row>
    <row r="60" spans="1:9" ht="49.5" customHeight="1">
      <c r="A60" s="737" t="s">
        <v>73</v>
      </c>
      <c r="B60" s="737"/>
      <c r="C60" s="737"/>
      <c r="D60" s="737"/>
      <c r="E60" s="737"/>
      <c r="F60" s="737"/>
      <c r="G60" s="737"/>
      <c r="H60" s="737"/>
      <c r="I60" s="737"/>
    </row>
    <row r="61" spans="1:9" ht="10.5" customHeight="1">
      <c r="A61" s="743"/>
      <c r="B61" s="743"/>
      <c r="C61" s="743"/>
      <c r="D61" s="743"/>
      <c r="E61" s="743"/>
      <c r="F61" s="743"/>
      <c r="G61" s="743"/>
      <c r="H61" s="743"/>
      <c r="I61" s="743"/>
    </row>
    <row r="62" spans="1:9">
      <c r="A62" s="744" t="s">
        <v>74</v>
      </c>
      <c r="B62" s="744"/>
      <c r="C62" s="744"/>
      <c r="D62" s="744"/>
      <c r="E62" s="744"/>
      <c r="F62" s="744"/>
      <c r="G62" s="744"/>
      <c r="H62" s="744"/>
      <c r="I62" s="744"/>
    </row>
    <row r="63" spans="1:9">
      <c r="A63" s="174" t="s">
        <v>75</v>
      </c>
      <c r="B63" s="713" t="s">
        <v>76</v>
      </c>
      <c r="C63" s="713"/>
      <c r="D63" s="713"/>
      <c r="E63" s="713"/>
      <c r="F63" s="713"/>
      <c r="G63" s="713"/>
      <c r="H63" s="713"/>
      <c r="I63" s="114" t="s">
        <v>52</v>
      </c>
    </row>
    <row r="64" spans="1:9" ht="25.5" customHeight="1">
      <c r="A64" s="17" t="s">
        <v>15</v>
      </c>
      <c r="B64" s="719" t="s">
        <v>77</v>
      </c>
      <c r="C64" s="719"/>
      <c r="D64" s="719"/>
      <c r="E64" s="719"/>
      <c r="F64" s="719"/>
      <c r="G64" s="719"/>
      <c r="H64" s="719"/>
      <c r="I64" s="13">
        <f>IF(ROUND((H65*H67*H66)-(I28*H68),2)&lt;0,0,ROUND((H65*H67*H66)-(I28*H68),2))</f>
        <v>0</v>
      </c>
    </row>
    <row r="65" spans="1:9" ht="39.75" customHeight="1">
      <c r="A65" s="17"/>
      <c r="B65" s="719" t="s">
        <v>500</v>
      </c>
      <c r="C65" s="719"/>
      <c r="D65" s="719"/>
      <c r="E65" s="719"/>
      <c r="F65" s="719"/>
      <c r="G65" s="719"/>
      <c r="H65" s="478">
        <v>0</v>
      </c>
      <c r="I65" s="5" t="s">
        <v>41</v>
      </c>
    </row>
    <row r="66" spans="1:9">
      <c r="A66" s="17"/>
      <c r="B66" s="700" t="s">
        <v>501</v>
      </c>
      <c r="C66" s="700"/>
      <c r="D66" s="700"/>
      <c r="E66" s="700"/>
      <c r="F66" s="700"/>
      <c r="G66" s="700"/>
      <c r="H66" s="19">
        <v>2</v>
      </c>
      <c r="I66" s="5" t="s">
        <v>41</v>
      </c>
    </row>
    <row r="67" spans="1:9" ht="26.25" customHeight="1">
      <c r="A67" s="17"/>
      <c r="B67" s="700" t="s">
        <v>80</v>
      </c>
      <c r="C67" s="700"/>
      <c r="D67" s="700"/>
      <c r="E67" s="700"/>
      <c r="F67" s="700"/>
      <c r="G67" s="700"/>
      <c r="H67" s="20">
        <v>30</v>
      </c>
      <c r="I67" s="5"/>
    </row>
    <row r="68" spans="1:9" ht="28.5" customHeight="1">
      <c r="A68" s="17"/>
      <c r="B68" s="700" t="s">
        <v>81</v>
      </c>
      <c r="C68" s="700"/>
      <c r="D68" s="700"/>
      <c r="E68" s="700"/>
      <c r="F68" s="700"/>
      <c r="G68" s="700"/>
      <c r="H68" s="21">
        <v>0.06</v>
      </c>
      <c r="I68" s="5"/>
    </row>
    <row r="69" spans="1:9">
      <c r="A69" s="17" t="s">
        <v>17</v>
      </c>
      <c r="B69" s="719" t="s">
        <v>82</v>
      </c>
      <c r="C69" s="719"/>
      <c r="D69" s="719"/>
      <c r="E69" s="719"/>
      <c r="F69" s="719"/>
      <c r="G69" s="719"/>
      <c r="H69" s="719"/>
      <c r="I69" s="22">
        <f>ROUND(H71*H70*(1-H72),2)*1+ROUND(21.726*6*(1-H72),2)*0</f>
        <v>0</v>
      </c>
    </row>
    <row r="70" spans="1:9" ht="17.25" customHeight="1">
      <c r="A70" s="17"/>
      <c r="B70" s="719" t="s">
        <v>502</v>
      </c>
      <c r="C70" s="719"/>
      <c r="D70" s="719"/>
      <c r="E70" s="719"/>
      <c r="F70" s="719"/>
      <c r="G70" s="719"/>
      <c r="H70" s="478">
        <v>0</v>
      </c>
      <c r="I70" s="5" t="s">
        <v>41</v>
      </c>
    </row>
    <row r="71" spans="1:9" ht="26.25" customHeight="1">
      <c r="A71" s="17"/>
      <c r="B71" s="719" t="s">
        <v>503</v>
      </c>
      <c r="C71" s="719"/>
      <c r="D71" s="719"/>
      <c r="E71" s="719"/>
      <c r="F71" s="719"/>
      <c r="G71" s="719"/>
      <c r="H71" s="20">
        <v>30</v>
      </c>
      <c r="I71" s="5"/>
    </row>
    <row r="72" spans="1:9" ht="27" customHeight="1">
      <c r="A72" s="17"/>
      <c r="B72" s="700" t="s">
        <v>85</v>
      </c>
      <c r="C72" s="700"/>
      <c r="D72" s="700"/>
      <c r="E72" s="700"/>
      <c r="F72" s="700"/>
      <c r="G72" s="700"/>
      <c r="H72" s="21">
        <v>0.19</v>
      </c>
      <c r="I72" s="5"/>
    </row>
    <row r="73" spans="1:9">
      <c r="A73" s="17" t="s">
        <v>20</v>
      </c>
      <c r="B73" s="719" t="s">
        <v>86</v>
      </c>
      <c r="C73" s="719"/>
      <c r="D73" s="719"/>
      <c r="E73" s="719"/>
      <c r="F73" s="719"/>
      <c r="G73" s="719"/>
      <c r="H73" s="719"/>
      <c r="I73" s="176"/>
    </row>
    <row r="74" spans="1:9">
      <c r="A74" s="177"/>
      <c r="B74" s="741" t="s">
        <v>55</v>
      </c>
      <c r="C74" s="741"/>
      <c r="D74" s="741"/>
      <c r="E74" s="741"/>
      <c r="F74" s="741"/>
      <c r="G74" s="741"/>
      <c r="H74" s="741"/>
      <c r="I74" s="125">
        <f>SUM(I64:I73)</f>
        <v>0</v>
      </c>
    </row>
    <row r="75" spans="1:9" ht="9" customHeight="1">
      <c r="A75" s="742"/>
      <c r="B75" s="742"/>
      <c r="C75" s="742"/>
      <c r="D75" s="742"/>
      <c r="E75" s="742"/>
      <c r="F75" s="742"/>
      <c r="G75" s="742"/>
      <c r="H75" s="742"/>
      <c r="I75" s="742"/>
    </row>
    <row r="76" spans="1:9" ht="50.25" customHeight="1">
      <c r="A76" s="737" t="s">
        <v>87</v>
      </c>
      <c r="B76" s="737"/>
      <c r="C76" s="737"/>
      <c r="D76" s="737"/>
      <c r="E76" s="737"/>
      <c r="F76" s="737"/>
      <c r="G76" s="737"/>
      <c r="H76" s="737"/>
      <c r="I76" s="737"/>
    </row>
    <row r="77" spans="1:9" ht="11.25" customHeight="1">
      <c r="A77" s="738"/>
      <c r="B77" s="738"/>
      <c r="C77" s="738"/>
      <c r="D77" s="738"/>
      <c r="E77" s="738"/>
      <c r="F77" s="738"/>
      <c r="G77" s="738"/>
      <c r="H77" s="738"/>
      <c r="I77" s="738"/>
    </row>
    <row r="78" spans="1:9" ht="15.75">
      <c r="A78" s="739" t="s">
        <v>88</v>
      </c>
      <c r="B78" s="739"/>
      <c r="C78" s="739"/>
      <c r="D78" s="739"/>
      <c r="E78" s="739"/>
      <c r="F78" s="739"/>
      <c r="G78" s="739"/>
      <c r="H78" s="739"/>
      <c r="I78" s="739"/>
    </row>
    <row r="79" spans="1:9">
      <c r="A79" s="165">
        <v>2</v>
      </c>
      <c r="B79" s="740" t="s">
        <v>89</v>
      </c>
      <c r="C79" s="740"/>
      <c r="D79" s="740"/>
      <c r="E79" s="740"/>
      <c r="F79" s="740"/>
      <c r="G79" s="740"/>
      <c r="H79" s="740"/>
      <c r="I79" s="165" t="s">
        <v>52</v>
      </c>
    </row>
    <row r="80" spans="1:9">
      <c r="A80" s="23" t="s">
        <v>50</v>
      </c>
      <c r="B80" s="734" t="s">
        <v>90</v>
      </c>
      <c r="C80" s="734"/>
      <c r="D80" s="734"/>
      <c r="E80" s="734"/>
      <c r="F80" s="734"/>
      <c r="G80" s="734"/>
      <c r="H80" s="734"/>
      <c r="I80" s="24">
        <f>I45</f>
        <v>0</v>
      </c>
    </row>
    <row r="81" spans="1:9">
      <c r="A81" s="23" t="s">
        <v>57</v>
      </c>
      <c r="B81" s="734" t="s">
        <v>58</v>
      </c>
      <c r="C81" s="734"/>
      <c r="D81" s="734"/>
      <c r="E81" s="734"/>
      <c r="F81" s="734"/>
      <c r="G81" s="734"/>
      <c r="H81" s="734"/>
      <c r="I81" s="24">
        <f>I58</f>
        <v>0</v>
      </c>
    </row>
    <row r="82" spans="1:9">
      <c r="A82" s="23" t="s">
        <v>75</v>
      </c>
      <c r="B82" s="734" t="s">
        <v>76</v>
      </c>
      <c r="C82" s="734"/>
      <c r="D82" s="734"/>
      <c r="E82" s="734"/>
      <c r="F82" s="734"/>
      <c r="G82" s="734"/>
      <c r="H82" s="734"/>
      <c r="I82" s="24">
        <f>I74</f>
        <v>0</v>
      </c>
    </row>
    <row r="83" spans="1:9">
      <c r="A83" s="735" t="s">
        <v>55</v>
      </c>
      <c r="B83" s="735"/>
      <c r="C83" s="735"/>
      <c r="D83" s="735"/>
      <c r="E83" s="735"/>
      <c r="F83" s="735"/>
      <c r="G83" s="735"/>
      <c r="H83" s="735"/>
      <c r="I83" s="178">
        <f>SUM(I80+I81+I82)</f>
        <v>0</v>
      </c>
    </row>
    <row r="84" spans="1:9" ht="7.5" customHeight="1">
      <c r="A84" s="736"/>
      <c r="B84" s="736"/>
      <c r="C84" s="736"/>
      <c r="D84" s="736"/>
      <c r="E84" s="736"/>
      <c r="F84" s="736"/>
      <c r="G84" s="736"/>
      <c r="H84" s="736"/>
      <c r="I84" s="736"/>
    </row>
    <row r="85" spans="1:9" ht="28.5" customHeight="1">
      <c r="A85" s="708" t="s">
        <v>91</v>
      </c>
      <c r="B85" s="708"/>
      <c r="C85" s="708"/>
      <c r="D85" s="708"/>
      <c r="E85" s="708"/>
      <c r="F85" s="708"/>
      <c r="G85" s="708"/>
      <c r="H85" s="708"/>
      <c r="I85" s="708"/>
    </row>
    <row r="86" spans="1:9">
      <c r="A86" s="174">
        <v>3</v>
      </c>
      <c r="B86" s="709" t="s">
        <v>92</v>
      </c>
      <c r="C86" s="709"/>
      <c r="D86" s="709"/>
      <c r="E86" s="709"/>
      <c r="F86" s="709"/>
      <c r="G86" s="709"/>
      <c r="H86" s="709"/>
      <c r="I86" s="174" t="s">
        <v>52</v>
      </c>
    </row>
    <row r="87" spans="1:9" ht="67.5" customHeight="1">
      <c r="A87" s="17" t="s">
        <v>15</v>
      </c>
      <c r="B87" s="699" t="s">
        <v>93</v>
      </c>
      <c r="C87" s="699"/>
      <c r="D87" s="699"/>
      <c r="E87" s="699"/>
      <c r="F87" s="699"/>
      <c r="G87" s="699"/>
      <c r="H87" s="699"/>
      <c r="I87" s="13">
        <f>ROUND(((I31/12)+($I$43/12)+(I31/12/12)+($I$44/12))*(30/30)*0.05,2)</f>
        <v>0</v>
      </c>
    </row>
    <row r="88" spans="1:9">
      <c r="A88" s="17" t="s">
        <v>17</v>
      </c>
      <c r="B88" s="705" t="s">
        <v>94</v>
      </c>
      <c r="C88" s="705"/>
      <c r="D88" s="705"/>
      <c r="E88" s="705"/>
      <c r="F88" s="705"/>
      <c r="G88" s="705"/>
      <c r="H88" s="705"/>
      <c r="I88" s="13">
        <f>ROUND($H$57*I87,2)</f>
        <v>0</v>
      </c>
    </row>
    <row r="89" spans="1:9" ht="27" customHeight="1">
      <c r="A89" s="17" t="s">
        <v>20</v>
      </c>
      <c r="B89" s="700" t="s">
        <v>95</v>
      </c>
      <c r="C89" s="700"/>
      <c r="D89" s="700"/>
      <c r="E89" s="700"/>
      <c r="F89" s="700"/>
      <c r="G89" s="700"/>
      <c r="H89" s="700"/>
      <c r="I89" s="13">
        <f>ROUND(((7/30)/$H$11)*I31*1,2)</f>
        <v>0</v>
      </c>
    </row>
    <row r="90" spans="1:9">
      <c r="A90" s="17" t="s">
        <v>21</v>
      </c>
      <c r="B90" s="705" t="s">
        <v>96</v>
      </c>
      <c r="C90" s="705"/>
      <c r="D90" s="705"/>
      <c r="E90" s="705"/>
      <c r="F90" s="705"/>
      <c r="G90" s="705"/>
      <c r="H90" s="705"/>
      <c r="I90" s="13">
        <f>ROUND($H$58*I89,2)</f>
        <v>0</v>
      </c>
    </row>
    <row r="91" spans="1:9" ht="43.5" customHeight="1">
      <c r="A91" s="17" t="s">
        <v>66</v>
      </c>
      <c r="B91" s="700" t="s">
        <v>97</v>
      </c>
      <c r="C91" s="700"/>
      <c r="D91" s="700"/>
      <c r="E91" s="700"/>
      <c r="F91" s="700"/>
      <c r="G91" s="700"/>
      <c r="H91" s="25">
        <v>0.04</v>
      </c>
      <c r="I91" s="13">
        <f>ROUND(I31*H91,2)</f>
        <v>0</v>
      </c>
    </row>
    <row r="92" spans="1:9">
      <c r="A92" s="701" t="s">
        <v>9</v>
      </c>
      <c r="B92" s="701"/>
      <c r="C92" s="701"/>
      <c r="D92" s="701"/>
      <c r="E92" s="701"/>
      <c r="F92" s="701"/>
      <c r="G92" s="701"/>
      <c r="H92" s="701"/>
      <c r="I92" s="125">
        <f>SUM(I87:I91)</f>
        <v>0</v>
      </c>
    </row>
    <row r="93" spans="1:9" ht="8.25" customHeight="1">
      <c r="A93" s="693"/>
      <c r="B93" s="693"/>
      <c r="C93" s="693"/>
      <c r="D93" s="693"/>
      <c r="E93" s="693"/>
      <c r="F93" s="693"/>
      <c r="G93" s="693"/>
      <c r="H93" s="693"/>
      <c r="I93" s="693"/>
    </row>
    <row r="94" spans="1:9" ht="27.75" customHeight="1">
      <c r="A94" s="718" t="s">
        <v>98</v>
      </c>
      <c r="B94" s="718"/>
      <c r="C94" s="718"/>
      <c r="D94" s="718"/>
      <c r="E94" s="718"/>
      <c r="F94" s="718"/>
      <c r="G94" s="718"/>
      <c r="H94" s="718"/>
      <c r="I94" s="718"/>
    </row>
    <row r="95" spans="1:9" ht="41.25" customHeight="1">
      <c r="A95" s="730" t="s">
        <v>99</v>
      </c>
      <c r="B95" s="730"/>
      <c r="C95" s="730"/>
      <c r="D95" s="730"/>
      <c r="E95" s="730"/>
      <c r="F95" s="730"/>
      <c r="G95" s="730"/>
      <c r="H95" s="730"/>
      <c r="I95" s="730"/>
    </row>
    <row r="96" spans="1:9" ht="66.75" customHeight="1">
      <c r="A96" s="731" t="s">
        <v>504</v>
      </c>
      <c r="B96" s="731"/>
      <c r="C96" s="731"/>
      <c r="D96" s="731"/>
      <c r="E96" s="731"/>
      <c r="F96" s="731"/>
      <c r="G96" s="731"/>
      <c r="H96" s="731"/>
      <c r="I96" s="26">
        <f>I36+I45+I92</f>
        <v>0</v>
      </c>
    </row>
    <row r="97" spans="1:9">
      <c r="A97" s="732"/>
      <c r="B97" s="732"/>
      <c r="C97" s="732"/>
      <c r="D97" s="732"/>
      <c r="E97" s="732"/>
      <c r="F97" s="732"/>
      <c r="G97" s="732"/>
      <c r="H97" s="732"/>
      <c r="I97" s="732"/>
    </row>
    <row r="98" spans="1:9">
      <c r="A98" s="733" t="s">
        <v>100</v>
      </c>
      <c r="B98" s="733"/>
      <c r="C98" s="733"/>
      <c r="D98" s="733"/>
      <c r="E98" s="733"/>
      <c r="F98" s="733"/>
      <c r="G98" s="733"/>
      <c r="H98" s="733"/>
      <c r="I98" s="733"/>
    </row>
    <row r="99" spans="1:9">
      <c r="A99" s="179" t="s">
        <v>101</v>
      </c>
      <c r="B99" s="709" t="s">
        <v>102</v>
      </c>
      <c r="C99" s="709"/>
      <c r="D99" s="709"/>
      <c r="E99" s="709"/>
      <c r="F99" s="709"/>
      <c r="G99" s="709"/>
      <c r="H99" s="709"/>
      <c r="I99" s="179" t="s">
        <v>52</v>
      </c>
    </row>
    <row r="100" spans="1:9" ht="45.75" customHeight="1">
      <c r="A100" s="27" t="s">
        <v>15</v>
      </c>
      <c r="B100" s="729" t="s">
        <v>103</v>
      </c>
      <c r="C100" s="729"/>
      <c r="D100" s="729"/>
      <c r="E100" s="729"/>
      <c r="F100" s="729"/>
      <c r="G100" s="729"/>
      <c r="H100" s="28">
        <v>9.0749999999999997E-2</v>
      </c>
      <c r="I100" s="29">
        <f>ROUND(I31*H100,2)</f>
        <v>0</v>
      </c>
    </row>
    <row r="101" spans="1:9" ht="33" customHeight="1">
      <c r="A101" s="17" t="s">
        <v>17</v>
      </c>
      <c r="B101" s="700" t="s">
        <v>104</v>
      </c>
      <c r="C101" s="700"/>
      <c r="D101" s="700"/>
      <c r="E101" s="700"/>
      <c r="F101" s="700"/>
      <c r="G101" s="700"/>
      <c r="H101" s="700"/>
      <c r="I101" s="13">
        <f>ROUND((2.96/30)/12*($I$96),2)</f>
        <v>0</v>
      </c>
    </row>
    <row r="102" spans="1:9" ht="27" customHeight="1">
      <c r="A102" s="17" t="s">
        <v>20</v>
      </c>
      <c r="B102" s="700" t="s">
        <v>105</v>
      </c>
      <c r="C102" s="700"/>
      <c r="D102" s="700"/>
      <c r="E102" s="700"/>
      <c r="F102" s="700"/>
      <c r="G102" s="700"/>
      <c r="H102" s="700"/>
      <c r="I102" s="13">
        <f>ROUND((5/30)/12*0.015*($I$96),2)</f>
        <v>0</v>
      </c>
    </row>
    <row r="103" spans="1:9" ht="32.25" customHeight="1">
      <c r="A103" s="17" t="s">
        <v>21</v>
      </c>
      <c r="B103" s="700" t="s">
        <v>106</v>
      </c>
      <c r="C103" s="700"/>
      <c r="D103" s="700"/>
      <c r="E103" s="700"/>
      <c r="F103" s="700"/>
      <c r="G103" s="700"/>
      <c r="H103" s="700"/>
      <c r="I103" s="13">
        <f>ROUND(((15/30)/12)*0.0078*($I$96),2)</f>
        <v>0</v>
      </c>
    </row>
    <row r="104" spans="1:9" ht="30" customHeight="1">
      <c r="A104" s="17" t="s">
        <v>66</v>
      </c>
      <c r="B104" s="700" t="s">
        <v>107</v>
      </c>
      <c r="C104" s="700"/>
      <c r="D104" s="700"/>
      <c r="E104" s="700"/>
      <c r="F104" s="700"/>
      <c r="G104" s="700"/>
      <c r="H104" s="700"/>
      <c r="I104" s="13">
        <f>ROUND((1+1/3)/12*(4/12)*0.02*(I31),2)</f>
        <v>0</v>
      </c>
    </row>
    <row r="105" spans="1:9" ht="66.75" customHeight="1">
      <c r="A105" s="17" t="s">
        <v>68</v>
      </c>
      <c r="B105" s="700" t="s">
        <v>108</v>
      </c>
      <c r="C105" s="700"/>
      <c r="D105" s="700"/>
      <c r="E105" s="700"/>
      <c r="F105" s="700"/>
      <c r="G105" s="700"/>
      <c r="H105" s="700"/>
      <c r="I105" s="13">
        <f>ROUND(((3/30)/12)*($I$96),2)</f>
        <v>0</v>
      </c>
    </row>
    <row r="106" spans="1:9">
      <c r="A106" s="701" t="s">
        <v>55</v>
      </c>
      <c r="B106" s="701"/>
      <c r="C106" s="701"/>
      <c r="D106" s="701"/>
      <c r="E106" s="701"/>
      <c r="F106" s="701"/>
      <c r="G106" s="701"/>
      <c r="H106" s="701"/>
      <c r="I106" s="125">
        <f>SUM(I100:I105)</f>
        <v>0</v>
      </c>
    </row>
    <row r="107" spans="1:9">
      <c r="A107" s="3" t="s">
        <v>70</v>
      </c>
      <c r="B107" s="726" t="s">
        <v>109</v>
      </c>
      <c r="C107" s="726"/>
      <c r="D107" s="726"/>
      <c r="E107" s="726"/>
      <c r="F107" s="726"/>
      <c r="G107" s="726"/>
      <c r="H107" s="726"/>
      <c r="I107" s="30">
        <f>ROUND(H58*I106,2)</f>
        <v>0</v>
      </c>
    </row>
    <row r="108" spans="1:9">
      <c r="A108" s="701" t="s">
        <v>55</v>
      </c>
      <c r="B108" s="701"/>
      <c r="C108" s="701"/>
      <c r="D108" s="701"/>
      <c r="E108" s="701"/>
      <c r="F108" s="701"/>
      <c r="G108" s="701"/>
      <c r="H108" s="701"/>
      <c r="I108" s="125">
        <f>SUM(I106:I107)</f>
        <v>0</v>
      </c>
    </row>
    <row r="109" spans="1:9">
      <c r="A109" s="727"/>
      <c r="B109" s="727"/>
      <c r="C109" s="727"/>
      <c r="D109" s="727"/>
      <c r="E109" s="727"/>
      <c r="F109" s="727"/>
      <c r="G109" s="727"/>
      <c r="H109" s="727"/>
      <c r="I109" s="727"/>
    </row>
    <row r="110" spans="1:9">
      <c r="A110" s="728" t="s">
        <v>110</v>
      </c>
      <c r="B110" s="728"/>
      <c r="C110" s="728"/>
      <c r="D110" s="728"/>
      <c r="E110" s="728"/>
      <c r="F110" s="728"/>
      <c r="G110" s="728"/>
      <c r="H110" s="728"/>
      <c r="I110" s="728"/>
    </row>
    <row r="111" spans="1:9">
      <c r="A111" s="180" t="s">
        <v>111</v>
      </c>
      <c r="B111" s="715" t="s">
        <v>112</v>
      </c>
      <c r="C111" s="715"/>
      <c r="D111" s="715"/>
      <c r="E111" s="715"/>
      <c r="F111" s="715"/>
      <c r="G111" s="715"/>
      <c r="H111" s="715"/>
      <c r="I111" s="181" t="s">
        <v>52</v>
      </c>
    </row>
    <row r="112" spans="1:9">
      <c r="A112" s="31" t="s">
        <v>15</v>
      </c>
      <c r="B112" s="716" t="s">
        <v>113</v>
      </c>
      <c r="C112" s="716"/>
      <c r="D112" s="716"/>
      <c r="E112" s="716"/>
      <c r="F112" s="716"/>
      <c r="G112" s="716"/>
      <c r="H112" s="716"/>
      <c r="I112" s="32">
        <v>0</v>
      </c>
    </row>
    <row r="113" spans="1:9">
      <c r="A113" s="721" t="s">
        <v>55</v>
      </c>
      <c r="B113" s="721"/>
      <c r="C113" s="721"/>
      <c r="D113" s="721"/>
      <c r="E113" s="721"/>
      <c r="F113" s="721"/>
      <c r="G113" s="721"/>
      <c r="H113" s="721"/>
      <c r="I113" s="32">
        <v>0</v>
      </c>
    </row>
    <row r="114" spans="1:9" ht="33" customHeight="1">
      <c r="A114" s="33" t="s">
        <v>17</v>
      </c>
      <c r="B114" s="722" t="s">
        <v>114</v>
      </c>
      <c r="C114" s="722"/>
      <c r="D114" s="722"/>
      <c r="E114" s="722"/>
      <c r="F114" s="722"/>
      <c r="G114" s="722"/>
      <c r="H114" s="722"/>
      <c r="I114" s="34">
        <f>ROUND(H59*I113,2)</f>
        <v>0</v>
      </c>
    </row>
    <row r="115" spans="1:9">
      <c r="A115" s="723" t="s">
        <v>55</v>
      </c>
      <c r="B115" s="723"/>
      <c r="C115" s="723"/>
      <c r="D115" s="723"/>
      <c r="E115" s="723"/>
      <c r="F115" s="723"/>
      <c r="G115" s="723"/>
      <c r="H115" s="723"/>
      <c r="I115" s="182">
        <f>SUM(I113:I114)</f>
        <v>0</v>
      </c>
    </row>
    <row r="116" spans="1:9">
      <c r="A116" s="724"/>
      <c r="B116" s="724"/>
      <c r="C116" s="724"/>
      <c r="D116" s="724"/>
      <c r="E116" s="724"/>
      <c r="F116" s="724"/>
      <c r="G116" s="724"/>
      <c r="H116" s="724"/>
      <c r="I116" s="724"/>
    </row>
    <row r="117" spans="1:9" ht="15.75">
      <c r="A117" s="725" t="s">
        <v>115</v>
      </c>
      <c r="B117" s="725"/>
      <c r="C117" s="725"/>
      <c r="D117" s="725"/>
      <c r="E117" s="725"/>
      <c r="F117" s="725"/>
      <c r="G117" s="725"/>
      <c r="H117" s="725"/>
      <c r="I117" s="725"/>
    </row>
    <row r="118" spans="1:9">
      <c r="A118" s="165">
        <v>4</v>
      </c>
      <c r="B118" s="715" t="s">
        <v>116</v>
      </c>
      <c r="C118" s="715"/>
      <c r="D118" s="715"/>
      <c r="E118" s="715"/>
      <c r="F118" s="715"/>
      <c r="G118" s="715"/>
      <c r="H118" s="715"/>
      <c r="I118" s="181" t="s">
        <v>52</v>
      </c>
    </row>
    <row r="119" spans="1:9">
      <c r="A119" s="2" t="s">
        <v>101</v>
      </c>
      <c r="B119" s="716" t="s">
        <v>102</v>
      </c>
      <c r="C119" s="716"/>
      <c r="D119" s="716"/>
      <c r="E119" s="716"/>
      <c r="F119" s="716"/>
      <c r="G119" s="716"/>
      <c r="H119" s="716"/>
      <c r="I119" s="32">
        <f>I108</f>
        <v>0</v>
      </c>
    </row>
    <row r="120" spans="1:9">
      <c r="A120" s="2" t="s">
        <v>117</v>
      </c>
      <c r="B120" s="716" t="s">
        <v>112</v>
      </c>
      <c r="C120" s="716"/>
      <c r="D120" s="716"/>
      <c r="E120" s="716"/>
      <c r="F120" s="716"/>
      <c r="G120" s="716"/>
      <c r="H120" s="716"/>
      <c r="I120" s="32">
        <f>I115</f>
        <v>0</v>
      </c>
    </row>
    <row r="121" spans="1:9">
      <c r="A121" s="717" t="s">
        <v>55</v>
      </c>
      <c r="B121" s="717"/>
      <c r="C121" s="717"/>
      <c r="D121" s="717"/>
      <c r="E121" s="717"/>
      <c r="F121" s="717"/>
      <c r="G121" s="717"/>
      <c r="H121" s="717"/>
      <c r="I121" s="182">
        <f>SUM(I119+I120)</f>
        <v>0</v>
      </c>
    </row>
    <row r="122" spans="1:9">
      <c r="A122" s="690"/>
      <c r="B122" s="690"/>
      <c r="C122" s="690"/>
      <c r="D122" s="690"/>
      <c r="E122" s="690"/>
      <c r="F122" s="690"/>
      <c r="G122" s="690"/>
      <c r="H122" s="690"/>
      <c r="I122" s="690"/>
    </row>
    <row r="123" spans="1:9" ht="28.5" customHeight="1">
      <c r="A123" s="718" t="s">
        <v>118</v>
      </c>
      <c r="B123" s="718"/>
      <c r="C123" s="718"/>
      <c r="D123" s="718"/>
      <c r="E123" s="718"/>
      <c r="F123" s="718"/>
      <c r="G123" s="718"/>
      <c r="H123" s="718"/>
      <c r="I123" s="718"/>
    </row>
    <row r="124" spans="1:9">
      <c r="A124" s="174">
        <v>5</v>
      </c>
      <c r="B124" s="713" t="s">
        <v>119</v>
      </c>
      <c r="C124" s="713"/>
      <c r="D124" s="713"/>
      <c r="E124" s="713"/>
      <c r="F124" s="713"/>
      <c r="G124" s="713"/>
      <c r="H124" s="713"/>
      <c r="I124" s="174" t="s">
        <v>52</v>
      </c>
    </row>
    <row r="125" spans="1:9">
      <c r="A125" s="17" t="s">
        <v>15</v>
      </c>
      <c r="B125" s="700" t="s">
        <v>120</v>
      </c>
      <c r="C125" s="700"/>
      <c r="D125" s="700"/>
      <c r="E125" s="700"/>
      <c r="F125" s="700"/>
      <c r="G125" s="700"/>
      <c r="H125" s="700"/>
      <c r="I125" s="13">
        <f>UNIFORMES!H24/12*2</f>
        <v>0</v>
      </c>
    </row>
    <row r="126" spans="1:9">
      <c r="A126" s="428" t="s">
        <v>17</v>
      </c>
      <c r="B126" s="719" t="s">
        <v>556</v>
      </c>
      <c r="C126" s="687"/>
      <c r="D126" s="687"/>
      <c r="E126" s="687"/>
      <c r="F126" s="687"/>
      <c r="G126" s="687"/>
      <c r="H126" s="720"/>
      <c r="I126" s="13">
        <v>0</v>
      </c>
    </row>
    <row r="127" spans="1:9">
      <c r="A127" s="17" t="s">
        <v>20</v>
      </c>
      <c r="B127" s="700" t="s">
        <v>557</v>
      </c>
      <c r="C127" s="700"/>
      <c r="D127" s="700"/>
      <c r="E127" s="700"/>
      <c r="F127" s="700"/>
      <c r="G127" s="700"/>
      <c r="H127" s="700"/>
      <c r="I127" s="35">
        <v>0</v>
      </c>
    </row>
    <row r="128" spans="1:9">
      <c r="A128" s="17" t="s">
        <v>21</v>
      </c>
      <c r="B128" s="700" t="s">
        <v>121</v>
      </c>
      <c r="C128" s="700"/>
      <c r="D128" s="700"/>
      <c r="E128" s="700"/>
      <c r="F128" s="700"/>
      <c r="G128" s="700"/>
      <c r="H128" s="700"/>
      <c r="I128" s="35">
        <f>EPIS!H39*2</f>
        <v>0</v>
      </c>
    </row>
    <row r="129" spans="1:9">
      <c r="A129" s="701" t="s">
        <v>122</v>
      </c>
      <c r="B129" s="701"/>
      <c r="C129" s="701"/>
      <c r="D129" s="701"/>
      <c r="E129" s="701"/>
      <c r="F129" s="701"/>
      <c r="G129" s="701"/>
      <c r="H129" s="701"/>
      <c r="I129" s="183">
        <f>ROUND(SUM(I125:I128),2)</f>
        <v>0</v>
      </c>
    </row>
    <row r="130" spans="1:9" ht="7.5" customHeight="1">
      <c r="A130" s="714"/>
      <c r="B130" s="714"/>
      <c r="C130" s="714"/>
      <c r="D130" s="714"/>
      <c r="E130" s="714"/>
      <c r="F130" s="714"/>
      <c r="G130" s="714"/>
      <c r="H130" s="714"/>
      <c r="I130" s="714"/>
    </row>
    <row r="131" spans="1:9">
      <c r="A131" s="707" t="s">
        <v>123</v>
      </c>
      <c r="B131" s="707"/>
      <c r="C131" s="707"/>
      <c r="D131" s="707"/>
      <c r="E131" s="707"/>
      <c r="F131" s="707"/>
      <c r="G131" s="707"/>
      <c r="H131" s="707"/>
      <c r="I131" s="707"/>
    </row>
    <row r="132" spans="1:9" ht="8.25" customHeight="1">
      <c r="A132" s="710"/>
      <c r="B132" s="711"/>
      <c r="C132" s="711"/>
      <c r="D132" s="711"/>
      <c r="E132" s="711"/>
      <c r="F132" s="711"/>
      <c r="G132" s="711"/>
      <c r="H132" s="711"/>
      <c r="I132" s="712"/>
    </row>
    <row r="133" spans="1:9" ht="24.75" customHeight="1">
      <c r="A133" s="708" t="s">
        <v>124</v>
      </c>
      <c r="B133" s="708"/>
      <c r="C133" s="708"/>
      <c r="D133" s="708"/>
      <c r="E133" s="708"/>
      <c r="F133" s="708"/>
      <c r="G133" s="708"/>
      <c r="H133" s="708"/>
      <c r="I133" s="708"/>
    </row>
    <row r="134" spans="1:9" ht="30">
      <c r="A134" s="174">
        <v>6</v>
      </c>
      <c r="B134" s="709" t="s">
        <v>125</v>
      </c>
      <c r="C134" s="709"/>
      <c r="D134" s="709"/>
      <c r="E134" s="709"/>
      <c r="F134" s="709"/>
      <c r="G134" s="709"/>
      <c r="H134" s="127" t="s">
        <v>36</v>
      </c>
      <c r="I134" s="184" t="s">
        <v>59</v>
      </c>
    </row>
    <row r="135" spans="1:9" ht="36.75" customHeight="1">
      <c r="A135" s="703" t="s">
        <v>126</v>
      </c>
      <c r="B135" s="703"/>
      <c r="C135" s="703"/>
      <c r="D135" s="703"/>
      <c r="E135" s="703"/>
      <c r="F135" s="703"/>
      <c r="G135" s="703"/>
      <c r="H135" s="36" t="s">
        <v>41</v>
      </c>
      <c r="I135" s="37">
        <f>SUM(I36+I83+I92+I121+I129)</f>
        <v>0</v>
      </c>
    </row>
    <row r="136" spans="1:9">
      <c r="A136" s="17" t="s">
        <v>15</v>
      </c>
      <c r="B136" s="702" t="s">
        <v>127</v>
      </c>
      <c r="C136" s="702"/>
      <c r="D136" s="702"/>
      <c r="E136" s="702"/>
      <c r="F136" s="702"/>
      <c r="G136" s="702"/>
      <c r="H136" s="12">
        <v>0</v>
      </c>
      <c r="I136" s="13">
        <f>ROUND(H136*I135,2)</f>
        <v>0</v>
      </c>
    </row>
    <row r="137" spans="1:9" ht="70.5" customHeight="1">
      <c r="A137" s="703" t="s">
        <v>128</v>
      </c>
      <c r="B137" s="703"/>
      <c r="C137" s="703"/>
      <c r="D137" s="703"/>
      <c r="E137" s="703"/>
      <c r="F137" s="703"/>
      <c r="G137" s="703"/>
      <c r="H137" s="38" t="s">
        <v>41</v>
      </c>
      <c r="I137" s="37">
        <f>SUM(I36+I83+I92+I121+I129+I136)</f>
        <v>0</v>
      </c>
    </row>
    <row r="138" spans="1:9">
      <c r="A138" s="17" t="s">
        <v>17</v>
      </c>
      <c r="B138" s="702" t="s">
        <v>129</v>
      </c>
      <c r="C138" s="702"/>
      <c r="D138" s="702"/>
      <c r="E138" s="702"/>
      <c r="F138" s="702"/>
      <c r="G138" s="702"/>
      <c r="H138" s="12">
        <v>0</v>
      </c>
      <c r="I138" s="13">
        <f>ROUND(H138*I137,2)</f>
        <v>0</v>
      </c>
    </row>
    <row r="139" spans="1:9" ht="60.75" customHeight="1">
      <c r="A139" s="703" t="s">
        <v>130</v>
      </c>
      <c r="B139" s="703"/>
      <c r="C139" s="703"/>
      <c r="D139" s="703"/>
      <c r="E139" s="703"/>
      <c r="F139" s="703"/>
      <c r="G139" s="703"/>
      <c r="H139" s="38" t="s">
        <v>41</v>
      </c>
      <c r="I139" s="37">
        <f>I137+I138</f>
        <v>0</v>
      </c>
    </row>
    <row r="140" spans="1:9" ht="15.75">
      <c r="A140" s="39" t="s">
        <v>20</v>
      </c>
      <c r="B140" s="704" t="s">
        <v>131</v>
      </c>
      <c r="C140" s="704"/>
      <c r="D140" s="704"/>
      <c r="E140" s="704"/>
      <c r="F140" s="704"/>
      <c r="G140" s="704"/>
      <c r="H140" s="40" t="s">
        <v>41</v>
      </c>
      <c r="I140" s="5" t="s">
        <v>41</v>
      </c>
    </row>
    <row r="141" spans="1:9">
      <c r="A141" s="17"/>
      <c r="B141" s="705" t="s">
        <v>132</v>
      </c>
      <c r="C141" s="705"/>
      <c r="D141" s="705"/>
      <c r="E141" s="705"/>
      <c r="F141" s="705"/>
      <c r="G141" s="705"/>
      <c r="H141" s="40" t="s">
        <v>41</v>
      </c>
      <c r="I141" s="5" t="s">
        <v>41</v>
      </c>
    </row>
    <row r="142" spans="1:9">
      <c r="A142" s="17"/>
      <c r="B142" s="706" t="s">
        <v>133</v>
      </c>
      <c r="C142" s="706"/>
      <c r="D142" s="706"/>
      <c r="E142" s="706"/>
      <c r="F142" s="706"/>
      <c r="G142" s="706"/>
      <c r="H142" s="41">
        <v>0</v>
      </c>
      <c r="I142" s="42">
        <f>I139*H142</f>
        <v>0</v>
      </c>
    </row>
    <row r="143" spans="1:9">
      <c r="A143" s="17"/>
      <c r="B143" s="706" t="s">
        <v>134</v>
      </c>
      <c r="C143" s="706"/>
      <c r="D143" s="706"/>
      <c r="E143" s="706"/>
      <c r="F143" s="706"/>
      <c r="G143" s="706"/>
      <c r="H143" s="41">
        <v>0</v>
      </c>
      <c r="I143" s="42">
        <f>I139*H143</f>
        <v>0</v>
      </c>
    </row>
    <row r="144" spans="1:9" ht="25.5" customHeight="1">
      <c r="A144" s="17"/>
      <c r="B144" s="699" t="s">
        <v>135</v>
      </c>
      <c r="C144" s="699"/>
      <c r="D144" s="699"/>
      <c r="E144" s="699"/>
      <c r="F144" s="699"/>
      <c r="G144" s="699"/>
      <c r="H144" s="43" t="s">
        <v>41</v>
      </c>
      <c r="I144" s="5" t="s">
        <v>41</v>
      </c>
    </row>
    <row r="145" spans="1:1456" ht="37.5" customHeight="1">
      <c r="A145" s="17"/>
      <c r="B145" s="699" t="s">
        <v>136</v>
      </c>
      <c r="C145" s="699"/>
      <c r="D145" s="699"/>
      <c r="E145" s="699"/>
      <c r="F145" s="699"/>
      <c r="G145" s="699"/>
      <c r="H145" s="43" t="s">
        <v>41</v>
      </c>
      <c r="I145" s="5" t="s">
        <v>41</v>
      </c>
    </row>
    <row r="146" spans="1:1456" ht="13.5" customHeight="1">
      <c r="A146" s="17"/>
      <c r="B146" s="700" t="s">
        <v>137</v>
      </c>
      <c r="C146" s="700"/>
      <c r="D146" s="700"/>
      <c r="E146" s="700"/>
      <c r="F146" s="700"/>
      <c r="G146" s="700"/>
      <c r="H146" s="43"/>
      <c r="I146" s="5"/>
    </row>
    <row r="147" spans="1:1456" s="54" customFormat="1" ht="13.5" customHeight="1">
      <c r="A147" s="52"/>
      <c r="B147" s="700" t="s">
        <v>138</v>
      </c>
      <c r="C147" s="700"/>
      <c r="D147" s="700"/>
      <c r="E147" s="700"/>
      <c r="F147" s="700"/>
      <c r="G147" s="700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3"/>
      <c r="ET147" s="53"/>
      <c r="EU147" s="53"/>
      <c r="EV147" s="53"/>
      <c r="EW147" s="53"/>
      <c r="EX147" s="53"/>
      <c r="EY147" s="53"/>
      <c r="EZ147" s="53"/>
      <c r="FA147" s="53"/>
      <c r="FB147" s="53"/>
      <c r="FC147" s="53"/>
      <c r="FD147" s="53"/>
      <c r="FE147" s="53"/>
      <c r="FF147" s="53"/>
      <c r="FG147" s="53"/>
      <c r="FH147" s="53"/>
      <c r="FI147" s="53"/>
      <c r="FJ147" s="53"/>
      <c r="FK147" s="53"/>
      <c r="FL147" s="53"/>
      <c r="FM147" s="53"/>
      <c r="FN147" s="53"/>
      <c r="FO147" s="53"/>
      <c r="FP147" s="53"/>
      <c r="FQ147" s="53"/>
      <c r="FR147" s="53"/>
      <c r="FS147" s="53"/>
      <c r="FT147" s="53"/>
      <c r="FU147" s="53"/>
      <c r="FV147" s="53"/>
      <c r="FW147" s="53"/>
      <c r="FX147" s="53"/>
      <c r="FY147" s="53"/>
      <c r="FZ147" s="53"/>
      <c r="GA147" s="53"/>
      <c r="GB147" s="53"/>
      <c r="GC147" s="53"/>
      <c r="GD147" s="53"/>
      <c r="GE147" s="53"/>
      <c r="GF147" s="53"/>
      <c r="GG147" s="53"/>
      <c r="GH147" s="53"/>
      <c r="GI147" s="53"/>
      <c r="GJ147" s="53"/>
      <c r="GK147" s="53"/>
      <c r="GL147" s="53"/>
      <c r="GM147" s="53"/>
      <c r="GN147" s="53"/>
      <c r="GO147" s="53"/>
      <c r="GP147" s="53"/>
      <c r="GQ147" s="53"/>
      <c r="GR147" s="53"/>
      <c r="GS147" s="53"/>
      <c r="GT147" s="53"/>
      <c r="GU147" s="53"/>
      <c r="GV147" s="53"/>
      <c r="GW147" s="53"/>
      <c r="GX147" s="53"/>
      <c r="GY147" s="53"/>
      <c r="GZ147" s="53"/>
      <c r="HA147" s="53"/>
      <c r="HB147" s="53"/>
      <c r="HC147" s="53"/>
      <c r="HD147" s="53"/>
      <c r="HE147" s="53"/>
      <c r="HF147" s="53"/>
      <c r="HG147" s="53"/>
      <c r="HH147" s="53"/>
      <c r="HI147" s="53"/>
      <c r="HJ147" s="53"/>
      <c r="HK147" s="53"/>
      <c r="HL147" s="53"/>
      <c r="HM147" s="53"/>
      <c r="HN147" s="53"/>
      <c r="HO147" s="53"/>
      <c r="HP147" s="53"/>
      <c r="HQ147" s="53"/>
      <c r="HR147" s="53"/>
      <c r="HS147" s="53"/>
      <c r="HT147" s="53"/>
      <c r="HU147" s="53"/>
      <c r="HV147" s="53"/>
      <c r="HW147" s="53"/>
      <c r="HX147" s="53"/>
      <c r="HY147" s="53"/>
      <c r="HZ147" s="53"/>
      <c r="IA147" s="53"/>
      <c r="IB147" s="53"/>
      <c r="IC147" s="53"/>
      <c r="ID147" s="53"/>
      <c r="IE147" s="53"/>
      <c r="IF147" s="53"/>
      <c r="IG147" s="53"/>
      <c r="IH147" s="53"/>
      <c r="II147" s="53"/>
      <c r="IJ147" s="53"/>
      <c r="IK147" s="53"/>
      <c r="IL147" s="53"/>
      <c r="IM147" s="53"/>
      <c r="IN147" s="53"/>
      <c r="IO147" s="53"/>
      <c r="IP147" s="53"/>
      <c r="IQ147" s="53"/>
      <c r="IR147" s="53"/>
      <c r="IS147" s="53"/>
      <c r="IT147" s="53"/>
      <c r="IU147" s="53"/>
      <c r="IV147" s="53"/>
      <c r="IW147" s="53"/>
      <c r="IX147" s="53"/>
      <c r="IY147" s="53"/>
      <c r="IZ147" s="53"/>
      <c r="JA147" s="53"/>
      <c r="JB147" s="53"/>
      <c r="JC147" s="53"/>
      <c r="JD147" s="53"/>
      <c r="JE147" s="53"/>
      <c r="JF147" s="53"/>
      <c r="JG147" s="53"/>
      <c r="JH147" s="53"/>
      <c r="JI147" s="53"/>
      <c r="JJ147" s="53"/>
      <c r="JK147" s="53"/>
      <c r="JL147" s="53"/>
      <c r="JM147" s="53"/>
      <c r="JN147" s="53"/>
      <c r="JO147" s="53"/>
      <c r="JP147" s="53"/>
      <c r="JQ147" s="53"/>
      <c r="JR147" s="53"/>
      <c r="JS147" s="53"/>
      <c r="JT147" s="53"/>
      <c r="JU147" s="53"/>
      <c r="JV147" s="53"/>
      <c r="JW147" s="53"/>
      <c r="JX147" s="53"/>
      <c r="JY147" s="53"/>
      <c r="JZ147" s="53"/>
      <c r="KA147" s="53"/>
      <c r="KB147" s="53"/>
      <c r="KC147" s="53"/>
      <c r="KD147" s="53"/>
      <c r="KE147" s="53"/>
      <c r="KF147" s="53"/>
      <c r="KG147" s="53"/>
      <c r="KH147" s="53"/>
      <c r="KI147" s="53"/>
      <c r="KJ147" s="53"/>
      <c r="KK147" s="53"/>
      <c r="KL147" s="53"/>
      <c r="KM147" s="53"/>
      <c r="KN147" s="53"/>
      <c r="KO147" s="53"/>
      <c r="KP147" s="53"/>
      <c r="KQ147" s="53"/>
      <c r="KR147" s="53"/>
      <c r="KS147" s="53"/>
      <c r="KT147" s="53"/>
      <c r="KU147" s="53"/>
      <c r="KV147" s="53"/>
      <c r="KW147" s="53"/>
      <c r="KX147" s="53"/>
      <c r="KY147" s="53"/>
      <c r="KZ147" s="53"/>
      <c r="LA147" s="53"/>
      <c r="LB147" s="53"/>
      <c r="LC147" s="53"/>
      <c r="LD147" s="53"/>
      <c r="LE147" s="53"/>
      <c r="LF147" s="53"/>
      <c r="LG147" s="53"/>
      <c r="LH147" s="53"/>
      <c r="LI147" s="53"/>
      <c r="LJ147" s="53"/>
      <c r="LK147" s="53"/>
      <c r="LL147" s="53"/>
      <c r="LM147" s="53"/>
      <c r="LN147" s="53"/>
      <c r="LO147" s="53"/>
      <c r="LP147" s="53"/>
      <c r="LQ147" s="53"/>
      <c r="LR147" s="53"/>
      <c r="LS147" s="53"/>
      <c r="LT147" s="53"/>
      <c r="LU147" s="53"/>
      <c r="LV147" s="53"/>
      <c r="LW147" s="53"/>
      <c r="LX147" s="53"/>
      <c r="LY147" s="53"/>
      <c r="LZ147" s="53"/>
      <c r="MA147" s="53"/>
      <c r="MB147" s="53"/>
      <c r="MC147" s="53"/>
      <c r="MD147" s="53"/>
      <c r="ME147" s="53"/>
      <c r="MF147" s="53"/>
      <c r="MG147" s="53"/>
      <c r="MH147" s="53"/>
      <c r="MI147" s="53"/>
      <c r="MJ147" s="53"/>
      <c r="MK147" s="53"/>
      <c r="ML147" s="53"/>
      <c r="MM147" s="53"/>
      <c r="MN147" s="53"/>
      <c r="MO147" s="53"/>
      <c r="MP147" s="53"/>
      <c r="MQ147" s="53"/>
      <c r="MR147" s="53"/>
      <c r="MS147" s="53"/>
      <c r="MT147" s="53"/>
      <c r="MU147" s="53"/>
      <c r="MV147" s="53"/>
      <c r="MW147" s="53"/>
      <c r="MX147" s="53"/>
      <c r="MY147" s="53"/>
      <c r="MZ147" s="53"/>
      <c r="NA147" s="53"/>
      <c r="NB147" s="53"/>
      <c r="NC147" s="53"/>
      <c r="ND147" s="53"/>
      <c r="NE147" s="53"/>
      <c r="NF147" s="53"/>
      <c r="NG147" s="53"/>
      <c r="NH147" s="53"/>
      <c r="NI147" s="53"/>
      <c r="NJ147" s="53"/>
      <c r="NK147" s="53"/>
      <c r="NL147" s="53"/>
      <c r="NM147" s="53"/>
      <c r="NN147" s="53"/>
      <c r="NO147" s="53"/>
      <c r="NP147" s="53"/>
      <c r="NQ147" s="53"/>
      <c r="NR147" s="53"/>
      <c r="NS147" s="53"/>
      <c r="NT147" s="53"/>
      <c r="NU147" s="53"/>
      <c r="NV147" s="53"/>
      <c r="NW147" s="53"/>
      <c r="NX147" s="53"/>
      <c r="NY147" s="53"/>
      <c r="NZ147" s="53"/>
      <c r="OA147" s="53"/>
      <c r="OB147" s="53"/>
      <c r="OC147" s="53"/>
      <c r="OD147" s="53"/>
      <c r="OE147" s="53"/>
      <c r="OF147" s="53"/>
      <c r="OG147" s="53"/>
      <c r="OH147" s="53"/>
      <c r="OI147" s="53"/>
      <c r="OJ147" s="53"/>
      <c r="OK147" s="53"/>
      <c r="OL147" s="53"/>
      <c r="OM147" s="53"/>
      <c r="ON147" s="53"/>
      <c r="OO147" s="53"/>
      <c r="OP147" s="53"/>
      <c r="OQ147" s="53"/>
      <c r="OR147" s="53"/>
      <c r="OS147" s="53"/>
      <c r="OT147" s="53"/>
      <c r="OU147" s="53"/>
      <c r="OV147" s="53"/>
      <c r="OW147" s="53"/>
      <c r="OX147" s="53"/>
      <c r="OY147" s="53"/>
      <c r="OZ147" s="53"/>
      <c r="PA147" s="53"/>
      <c r="PB147" s="53"/>
      <c r="PC147" s="53"/>
      <c r="PD147" s="53"/>
      <c r="PE147" s="53"/>
      <c r="PF147" s="53"/>
      <c r="PG147" s="53"/>
      <c r="PH147" s="53"/>
      <c r="PI147" s="53"/>
      <c r="PJ147" s="53"/>
      <c r="PK147" s="53"/>
      <c r="PL147" s="53"/>
      <c r="PM147" s="53"/>
      <c r="PN147" s="53"/>
      <c r="PO147" s="53"/>
      <c r="PP147" s="53"/>
      <c r="PQ147" s="53"/>
      <c r="PR147" s="53"/>
      <c r="PS147" s="53"/>
      <c r="PT147" s="53"/>
      <c r="PU147" s="53"/>
      <c r="PV147" s="53"/>
      <c r="PW147" s="53"/>
      <c r="PX147" s="53"/>
      <c r="PY147" s="53"/>
      <c r="PZ147" s="53"/>
      <c r="QA147" s="53"/>
      <c r="QB147" s="53"/>
      <c r="QC147" s="53"/>
      <c r="QD147" s="53"/>
      <c r="QE147" s="53"/>
      <c r="QF147" s="53"/>
      <c r="QG147" s="53"/>
      <c r="QH147" s="53"/>
      <c r="QI147" s="53"/>
      <c r="QJ147" s="53"/>
      <c r="QK147" s="53"/>
      <c r="QL147" s="53"/>
      <c r="QM147" s="53"/>
      <c r="QN147" s="53"/>
      <c r="QO147" s="53"/>
      <c r="QP147" s="53"/>
      <c r="QQ147" s="53"/>
      <c r="QR147" s="53"/>
      <c r="QS147" s="53"/>
      <c r="QT147" s="53"/>
      <c r="QU147" s="53"/>
      <c r="QV147" s="53"/>
      <c r="QW147" s="53"/>
      <c r="QX147" s="53"/>
      <c r="QY147" s="53"/>
      <c r="QZ147" s="53"/>
      <c r="RA147" s="53"/>
      <c r="RB147" s="53"/>
      <c r="RC147" s="53"/>
      <c r="RD147" s="53"/>
      <c r="RE147" s="53"/>
      <c r="RF147" s="53"/>
      <c r="RG147" s="53"/>
      <c r="RH147" s="53"/>
      <c r="RI147" s="53"/>
      <c r="RJ147" s="53"/>
      <c r="RK147" s="53"/>
      <c r="RL147" s="53"/>
      <c r="RM147" s="53"/>
      <c r="RN147" s="53"/>
      <c r="RO147" s="53"/>
      <c r="RP147" s="53"/>
      <c r="RQ147" s="53"/>
      <c r="RR147" s="53"/>
      <c r="RS147" s="53"/>
      <c r="RT147" s="53"/>
      <c r="RU147" s="53"/>
      <c r="RV147" s="53"/>
      <c r="RW147" s="53"/>
      <c r="RX147" s="53"/>
      <c r="RY147" s="53"/>
      <c r="RZ147" s="53"/>
      <c r="SA147" s="53"/>
      <c r="SB147" s="53"/>
      <c r="SC147" s="53"/>
      <c r="SD147" s="53"/>
      <c r="SE147" s="53"/>
      <c r="SF147" s="53"/>
      <c r="SG147" s="53"/>
      <c r="SH147" s="53"/>
      <c r="SI147" s="53"/>
      <c r="SJ147" s="53"/>
      <c r="SK147" s="53"/>
      <c r="SL147" s="53"/>
      <c r="SM147" s="53"/>
      <c r="SN147" s="53"/>
      <c r="SO147" s="53"/>
      <c r="SP147" s="53"/>
      <c r="SQ147" s="53"/>
      <c r="SR147" s="53"/>
      <c r="SS147" s="53"/>
      <c r="ST147" s="53"/>
      <c r="SU147" s="53"/>
      <c r="SV147" s="53"/>
      <c r="SW147" s="53"/>
      <c r="SX147" s="53"/>
      <c r="SY147" s="53"/>
      <c r="SZ147" s="53"/>
      <c r="TA147" s="53"/>
      <c r="TB147" s="53"/>
      <c r="TC147" s="53"/>
      <c r="TD147" s="53"/>
      <c r="TE147" s="53"/>
      <c r="TF147" s="53"/>
      <c r="TG147" s="53"/>
      <c r="TH147" s="53"/>
      <c r="TI147" s="53"/>
      <c r="TJ147" s="53"/>
      <c r="TK147" s="53"/>
      <c r="TL147" s="53"/>
      <c r="TM147" s="53"/>
      <c r="TN147" s="53"/>
      <c r="TO147" s="53"/>
      <c r="TP147" s="53"/>
      <c r="TQ147" s="53"/>
      <c r="TR147" s="53"/>
      <c r="TS147" s="53"/>
      <c r="TT147" s="53"/>
      <c r="TU147" s="53"/>
      <c r="TV147" s="53"/>
      <c r="TW147" s="53"/>
      <c r="TX147" s="53"/>
      <c r="TY147" s="53"/>
      <c r="TZ147" s="53"/>
      <c r="UA147" s="53"/>
      <c r="UB147" s="53"/>
      <c r="UC147" s="53"/>
      <c r="UD147" s="53"/>
      <c r="UE147" s="53"/>
      <c r="UF147" s="53"/>
      <c r="UG147" s="53"/>
      <c r="UH147" s="53"/>
      <c r="UI147" s="53"/>
      <c r="UJ147" s="53"/>
      <c r="UK147" s="53"/>
      <c r="UL147" s="53"/>
      <c r="UM147" s="53"/>
      <c r="UN147" s="53"/>
      <c r="UO147" s="53"/>
      <c r="UP147" s="53"/>
      <c r="UQ147" s="53"/>
      <c r="UR147" s="53"/>
      <c r="US147" s="53"/>
      <c r="UT147" s="53"/>
      <c r="UU147" s="53"/>
      <c r="UV147" s="53"/>
      <c r="UW147" s="53"/>
      <c r="UX147" s="53"/>
      <c r="UY147" s="53"/>
      <c r="UZ147" s="53"/>
      <c r="VA147" s="53"/>
      <c r="VB147" s="53"/>
      <c r="VC147" s="53"/>
      <c r="VD147" s="53"/>
      <c r="VE147" s="53"/>
      <c r="VF147" s="53"/>
      <c r="VG147" s="53"/>
      <c r="VH147" s="53"/>
      <c r="VI147" s="53"/>
      <c r="VJ147" s="53"/>
      <c r="VK147" s="53"/>
      <c r="VL147" s="53"/>
      <c r="VM147" s="53"/>
      <c r="VN147" s="53"/>
      <c r="VO147" s="53"/>
      <c r="VP147" s="53"/>
      <c r="VQ147" s="53"/>
      <c r="VR147" s="53"/>
      <c r="VS147" s="53"/>
      <c r="VT147" s="53"/>
      <c r="VU147" s="53"/>
      <c r="VV147" s="53"/>
      <c r="VW147" s="53"/>
      <c r="VX147" s="53"/>
      <c r="VY147" s="53"/>
      <c r="VZ147" s="53"/>
      <c r="WA147" s="53"/>
      <c r="WB147" s="53"/>
      <c r="WC147" s="53"/>
      <c r="WD147" s="53"/>
      <c r="WE147" s="53"/>
      <c r="WF147" s="53"/>
      <c r="WG147" s="53"/>
      <c r="WH147" s="53"/>
      <c r="WI147" s="53"/>
      <c r="WJ147" s="53"/>
      <c r="WK147" s="53"/>
      <c r="WL147" s="53"/>
      <c r="WM147" s="53"/>
      <c r="WN147" s="53"/>
      <c r="WO147" s="53"/>
      <c r="WP147" s="53"/>
      <c r="WQ147" s="53"/>
      <c r="WR147" s="53"/>
      <c r="WS147" s="53"/>
      <c r="WT147" s="53"/>
      <c r="WU147" s="53"/>
      <c r="WV147" s="53"/>
      <c r="WW147" s="53"/>
      <c r="WX147" s="53"/>
      <c r="WY147" s="53"/>
      <c r="WZ147" s="53"/>
      <c r="XA147" s="53"/>
      <c r="XB147" s="53"/>
      <c r="XC147" s="53"/>
      <c r="XD147" s="53"/>
      <c r="XE147" s="53"/>
      <c r="XF147" s="53"/>
      <c r="XG147" s="53"/>
      <c r="XH147" s="53"/>
      <c r="XI147" s="53"/>
      <c r="XJ147" s="53"/>
      <c r="XK147" s="53"/>
      <c r="XL147" s="53"/>
      <c r="XM147" s="53"/>
      <c r="XN147" s="53"/>
      <c r="XO147" s="53"/>
      <c r="XP147" s="53"/>
      <c r="XQ147" s="53"/>
      <c r="XR147" s="53"/>
      <c r="XS147" s="53"/>
      <c r="XT147" s="53"/>
      <c r="XU147" s="53"/>
      <c r="XV147" s="53"/>
      <c r="XW147" s="53"/>
      <c r="XX147" s="53"/>
      <c r="XY147" s="53"/>
      <c r="XZ147" s="53"/>
      <c r="YA147" s="53"/>
      <c r="YB147" s="53"/>
      <c r="YC147" s="53"/>
      <c r="YD147" s="53"/>
      <c r="YE147" s="53"/>
      <c r="YF147" s="53"/>
      <c r="YG147" s="53"/>
      <c r="YH147" s="53"/>
      <c r="YI147" s="53"/>
      <c r="YJ147" s="53"/>
      <c r="YK147" s="53"/>
      <c r="YL147" s="53"/>
      <c r="YM147" s="53"/>
      <c r="YN147" s="53"/>
      <c r="YO147" s="53"/>
      <c r="YP147" s="53"/>
      <c r="YQ147" s="53"/>
      <c r="YR147" s="53"/>
      <c r="YS147" s="53"/>
      <c r="YT147" s="53"/>
      <c r="YU147" s="53"/>
      <c r="YV147" s="53"/>
      <c r="YW147" s="53"/>
      <c r="YX147" s="53"/>
      <c r="YY147" s="53"/>
      <c r="YZ147" s="53"/>
      <c r="ZA147" s="53"/>
      <c r="ZB147" s="53"/>
      <c r="ZC147" s="53"/>
      <c r="ZD147" s="53"/>
      <c r="ZE147" s="53"/>
      <c r="ZF147" s="53"/>
      <c r="ZG147" s="53"/>
      <c r="ZH147" s="53"/>
      <c r="ZI147" s="53"/>
      <c r="ZJ147" s="53"/>
      <c r="ZK147" s="53"/>
      <c r="ZL147" s="53"/>
      <c r="ZM147" s="53"/>
      <c r="ZN147" s="53"/>
      <c r="ZO147" s="53"/>
      <c r="ZP147" s="53"/>
      <c r="ZQ147" s="53"/>
      <c r="ZR147" s="53"/>
      <c r="ZS147" s="53"/>
      <c r="ZT147" s="53"/>
      <c r="ZU147" s="53"/>
      <c r="ZV147" s="53"/>
      <c r="ZW147" s="53"/>
      <c r="ZX147" s="53"/>
      <c r="ZY147" s="53"/>
      <c r="ZZ147" s="53"/>
      <c r="AAA147" s="53"/>
      <c r="AAB147" s="53"/>
      <c r="AAC147" s="53"/>
      <c r="AAD147" s="53"/>
      <c r="AAE147" s="53"/>
      <c r="AAF147" s="53"/>
      <c r="AAG147" s="53"/>
      <c r="AAH147" s="53"/>
      <c r="AAI147" s="53"/>
      <c r="AAJ147" s="53"/>
      <c r="AAK147" s="53"/>
      <c r="AAL147" s="53"/>
      <c r="AAM147" s="53"/>
      <c r="AAN147" s="53"/>
      <c r="AAO147" s="53"/>
      <c r="AAP147" s="53"/>
      <c r="AAQ147" s="53"/>
      <c r="AAR147" s="53"/>
      <c r="AAS147" s="53"/>
      <c r="AAT147" s="53"/>
      <c r="AAU147" s="53"/>
      <c r="AAV147" s="53"/>
      <c r="AAW147" s="53"/>
      <c r="AAX147" s="53"/>
      <c r="AAY147" s="53"/>
      <c r="AAZ147" s="53"/>
      <c r="ABA147" s="53"/>
      <c r="ABB147" s="53"/>
      <c r="ABC147" s="53"/>
      <c r="ABD147" s="53"/>
      <c r="ABE147" s="53"/>
      <c r="ABF147" s="53"/>
      <c r="ABG147" s="53"/>
      <c r="ABH147" s="53"/>
      <c r="ABI147" s="53"/>
      <c r="ABJ147" s="53"/>
      <c r="ABK147" s="53"/>
      <c r="ABL147" s="53"/>
      <c r="ABM147" s="53"/>
      <c r="ABN147" s="53"/>
      <c r="ABO147" s="53"/>
      <c r="ABP147" s="53"/>
      <c r="ABQ147" s="53"/>
      <c r="ABR147" s="53"/>
      <c r="ABS147" s="53"/>
      <c r="ABT147" s="53"/>
      <c r="ABU147" s="53"/>
      <c r="ABV147" s="53"/>
      <c r="ABW147" s="53"/>
      <c r="ABX147" s="53"/>
      <c r="ABY147" s="53"/>
      <c r="ABZ147" s="53"/>
      <c r="ACA147" s="53"/>
      <c r="ACB147" s="53"/>
      <c r="ACC147" s="53"/>
      <c r="ACD147" s="53"/>
      <c r="ACE147" s="53"/>
      <c r="ACF147" s="53"/>
      <c r="ACG147" s="53"/>
      <c r="ACH147" s="53"/>
      <c r="ACI147" s="53"/>
      <c r="ACJ147" s="53"/>
      <c r="ACK147" s="53"/>
      <c r="ACL147" s="53"/>
      <c r="ACM147" s="53"/>
      <c r="ACN147" s="53"/>
      <c r="ACO147" s="53"/>
      <c r="ACP147" s="53"/>
      <c r="ACQ147" s="53"/>
      <c r="ACR147" s="53"/>
      <c r="ACS147" s="53"/>
      <c r="ACT147" s="53"/>
      <c r="ACU147" s="53"/>
      <c r="ACV147" s="53"/>
      <c r="ACW147" s="53"/>
      <c r="ACX147" s="53"/>
      <c r="ACY147" s="53"/>
      <c r="ACZ147" s="53"/>
      <c r="ADA147" s="53"/>
      <c r="ADB147" s="53"/>
      <c r="ADC147" s="53"/>
      <c r="ADD147" s="53"/>
      <c r="ADE147" s="53"/>
      <c r="ADF147" s="53"/>
      <c r="ADG147" s="53"/>
      <c r="ADH147" s="53"/>
      <c r="ADI147" s="53"/>
      <c r="ADJ147" s="53"/>
      <c r="ADK147" s="53"/>
      <c r="ADL147" s="53"/>
      <c r="ADM147" s="53"/>
      <c r="ADN147" s="53"/>
      <c r="ADO147" s="53"/>
      <c r="ADP147" s="53"/>
      <c r="ADQ147" s="53"/>
      <c r="ADR147" s="53"/>
      <c r="ADS147" s="53"/>
      <c r="ADT147" s="53"/>
      <c r="ADU147" s="53"/>
      <c r="ADV147" s="53"/>
      <c r="ADW147" s="53"/>
      <c r="ADX147" s="53"/>
      <c r="ADY147" s="53"/>
      <c r="ADZ147" s="53"/>
      <c r="AEA147" s="53"/>
      <c r="AEB147" s="53"/>
      <c r="AEC147" s="53"/>
      <c r="AED147" s="53"/>
      <c r="AEE147" s="53"/>
      <c r="AEF147" s="53"/>
      <c r="AEG147" s="53"/>
      <c r="AEH147" s="53"/>
      <c r="AEI147" s="53"/>
      <c r="AEJ147" s="53"/>
      <c r="AEK147" s="53"/>
      <c r="AEL147" s="53"/>
      <c r="AEM147" s="53"/>
      <c r="AEN147" s="53"/>
      <c r="AEO147" s="53"/>
      <c r="AEP147" s="53"/>
      <c r="AEQ147" s="53"/>
      <c r="AER147" s="53"/>
      <c r="AES147" s="53"/>
      <c r="AET147" s="53"/>
      <c r="AEU147" s="53"/>
      <c r="AEV147" s="53"/>
      <c r="AEW147" s="53"/>
      <c r="AEX147" s="53"/>
      <c r="AEY147" s="53"/>
      <c r="AEZ147" s="53"/>
      <c r="AFA147" s="53"/>
      <c r="AFB147" s="53"/>
      <c r="AFC147" s="53"/>
      <c r="AFD147" s="53"/>
      <c r="AFE147" s="53"/>
      <c r="AFF147" s="53"/>
      <c r="AFG147" s="53"/>
      <c r="AFH147" s="53"/>
      <c r="AFI147" s="53"/>
      <c r="AFJ147" s="53"/>
      <c r="AFK147" s="53"/>
      <c r="AFL147" s="53"/>
      <c r="AFM147" s="53"/>
      <c r="AFN147" s="53"/>
      <c r="AFO147" s="53"/>
      <c r="AFP147" s="53"/>
      <c r="AFQ147" s="53"/>
      <c r="AFR147" s="53"/>
      <c r="AFS147" s="53"/>
      <c r="AFT147" s="53"/>
      <c r="AFU147" s="53"/>
      <c r="AFV147" s="53"/>
      <c r="AFW147" s="53"/>
      <c r="AFX147" s="53"/>
      <c r="AFY147" s="53"/>
      <c r="AFZ147" s="53"/>
      <c r="AGA147" s="53"/>
      <c r="AGB147" s="53"/>
      <c r="AGC147" s="53"/>
      <c r="AGD147" s="53"/>
      <c r="AGE147" s="53"/>
      <c r="AGF147" s="53"/>
      <c r="AGG147" s="53"/>
      <c r="AGH147" s="53"/>
      <c r="AGI147" s="53"/>
      <c r="AGJ147" s="53"/>
      <c r="AGK147" s="53"/>
      <c r="AGL147" s="53"/>
      <c r="AGM147" s="53"/>
      <c r="AGN147" s="53"/>
      <c r="AGO147" s="53"/>
      <c r="AGP147" s="53"/>
      <c r="AGQ147" s="53"/>
      <c r="AGR147" s="53"/>
      <c r="AGS147" s="53"/>
      <c r="AGT147" s="53"/>
      <c r="AGU147" s="53"/>
      <c r="AGV147" s="53"/>
      <c r="AGW147" s="53"/>
      <c r="AGX147" s="53"/>
      <c r="AGY147" s="53"/>
      <c r="AGZ147" s="53"/>
      <c r="AHA147" s="53"/>
      <c r="AHB147" s="53"/>
      <c r="AHC147" s="53"/>
      <c r="AHD147" s="53"/>
      <c r="AHE147" s="53"/>
      <c r="AHF147" s="53"/>
      <c r="AHG147" s="53"/>
      <c r="AHH147" s="53"/>
      <c r="AHI147" s="53"/>
      <c r="AHJ147" s="53"/>
      <c r="AHK147" s="53"/>
      <c r="AHL147" s="53"/>
      <c r="AHM147" s="53"/>
      <c r="AHN147" s="53"/>
      <c r="AHO147" s="53"/>
      <c r="AHP147" s="53"/>
      <c r="AHQ147" s="53"/>
      <c r="AHR147" s="53"/>
      <c r="AHS147" s="53"/>
      <c r="AHT147" s="53"/>
      <c r="AHU147" s="53"/>
      <c r="AHV147" s="53"/>
      <c r="AHW147" s="53"/>
      <c r="AHX147" s="53"/>
      <c r="AHY147" s="53"/>
      <c r="AHZ147" s="53"/>
      <c r="AIA147" s="53"/>
      <c r="AIB147" s="53"/>
      <c r="AIC147" s="53"/>
      <c r="AID147" s="53"/>
      <c r="AIE147" s="53"/>
      <c r="AIF147" s="53"/>
      <c r="AIG147" s="53"/>
      <c r="AIH147" s="53"/>
      <c r="AII147" s="53"/>
      <c r="AIJ147" s="53"/>
      <c r="AIK147" s="53"/>
      <c r="AIL147" s="53"/>
      <c r="AIM147" s="53"/>
      <c r="AIN147" s="53"/>
      <c r="AIO147" s="53"/>
      <c r="AIP147" s="53"/>
      <c r="AIQ147" s="53"/>
      <c r="AIR147" s="53"/>
      <c r="AIS147" s="53"/>
      <c r="AIT147" s="53"/>
      <c r="AIU147" s="53"/>
      <c r="AIV147" s="53"/>
      <c r="AIW147" s="53"/>
      <c r="AIX147" s="53"/>
      <c r="AIY147" s="53"/>
      <c r="AIZ147" s="53"/>
      <c r="AJA147" s="53"/>
      <c r="AJB147" s="53"/>
      <c r="AJC147" s="53"/>
      <c r="AJD147" s="53"/>
      <c r="AJE147" s="53"/>
      <c r="AJF147" s="53"/>
      <c r="AJG147" s="53"/>
      <c r="AJH147" s="53"/>
      <c r="AJI147" s="53"/>
      <c r="AJJ147" s="53"/>
      <c r="AJK147" s="53"/>
      <c r="AJL147" s="53"/>
      <c r="AJM147" s="53"/>
      <c r="AJN147" s="53"/>
      <c r="AJO147" s="53"/>
      <c r="AJP147" s="53"/>
      <c r="AJQ147" s="53"/>
      <c r="AJR147" s="53"/>
      <c r="AJS147" s="53"/>
      <c r="AJT147" s="53"/>
      <c r="AJU147" s="53"/>
      <c r="AJV147" s="53"/>
      <c r="AJW147" s="53"/>
      <c r="AJX147" s="53"/>
      <c r="AJY147" s="53"/>
      <c r="AJZ147" s="53"/>
      <c r="AKA147" s="53"/>
      <c r="AKB147" s="53"/>
      <c r="AKC147" s="53"/>
      <c r="AKD147" s="53"/>
      <c r="AKE147" s="53"/>
      <c r="AKF147" s="53"/>
      <c r="AKG147" s="53"/>
      <c r="AKH147" s="53"/>
      <c r="AKI147" s="53"/>
      <c r="AKJ147" s="53"/>
      <c r="AKK147" s="53"/>
      <c r="AKL147" s="53"/>
      <c r="AKM147" s="53"/>
      <c r="AKN147" s="53"/>
      <c r="AKO147" s="53"/>
      <c r="AKP147" s="53"/>
      <c r="AKQ147" s="53"/>
      <c r="AKR147" s="53"/>
      <c r="AKS147" s="53"/>
      <c r="AKT147" s="53"/>
      <c r="AKU147" s="53"/>
      <c r="AKV147" s="53"/>
      <c r="AKW147" s="53"/>
      <c r="AKX147" s="53"/>
      <c r="AKY147" s="53"/>
      <c r="AKZ147" s="53"/>
      <c r="ALA147" s="53"/>
      <c r="ALB147" s="53"/>
      <c r="ALC147" s="53"/>
      <c r="ALD147" s="53"/>
      <c r="ALE147" s="53"/>
      <c r="ALF147" s="53"/>
      <c r="ALG147" s="53"/>
      <c r="ALH147" s="53"/>
      <c r="ALI147" s="53"/>
      <c r="ALJ147" s="53"/>
      <c r="ALK147" s="53"/>
      <c r="ALL147" s="53"/>
      <c r="ALM147" s="53"/>
      <c r="ALN147" s="53"/>
      <c r="ALO147" s="53"/>
      <c r="ALP147" s="53"/>
      <c r="ALQ147" s="53"/>
      <c r="ALR147" s="53"/>
      <c r="ALS147" s="53"/>
      <c r="ALT147" s="53"/>
      <c r="ALU147" s="53"/>
      <c r="ALV147" s="53"/>
      <c r="ALW147" s="53"/>
      <c r="ALX147" s="53"/>
      <c r="ALY147" s="53"/>
      <c r="ALZ147" s="53"/>
      <c r="AMA147" s="53"/>
      <c r="AMB147" s="53"/>
      <c r="AMC147" s="53"/>
      <c r="AMD147" s="53"/>
      <c r="AME147" s="53"/>
      <c r="AMF147" s="53"/>
      <c r="AMG147" s="53"/>
      <c r="AMH147" s="53"/>
      <c r="AMI147" s="53"/>
      <c r="AMJ147" s="53"/>
      <c r="AMK147" s="53"/>
      <c r="AML147" s="53"/>
      <c r="AMM147" s="53"/>
      <c r="AMN147" s="53"/>
      <c r="AMO147" s="53"/>
      <c r="AMP147" s="53"/>
      <c r="AMQ147" s="53"/>
      <c r="AMR147" s="53"/>
      <c r="AMS147" s="53"/>
      <c r="AMT147" s="53"/>
      <c r="AMU147" s="53"/>
      <c r="AMV147" s="53"/>
      <c r="AMW147" s="53"/>
      <c r="AMX147" s="53"/>
      <c r="AMY147" s="53"/>
      <c r="AMZ147" s="53"/>
      <c r="ANA147" s="53"/>
      <c r="ANB147" s="53"/>
      <c r="ANC147" s="53"/>
      <c r="AND147" s="53"/>
      <c r="ANE147" s="53"/>
      <c r="ANF147" s="53"/>
      <c r="ANG147" s="53"/>
      <c r="ANH147" s="53"/>
      <c r="ANI147" s="53"/>
      <c r="ANJ147" s="53"/>
      <c r="ANK147" s="53"/>
      <c r="ANL147" s="53"/>
      <c r="ANM147" s="53"/>
      <c r="ANN147" s="53"/>
      <c r="ANO147" s="53"/>
      <c r="ANP147" s="53"/>
      <c r="ANQ147" s="53"/>
      <c r="ANR147" s="53"/>
      <c r="ANS147" s="53"/>
      <c r="ANT147" s="53"/>
      <c r="ANU147" s="53"/>
      <c r="ANV147" s="53"/>
      <c r="ANW147" s="53"/>
      <c r="ANX147" s="53"/>
      <c r="ANY147" s="53"/>
      <c r="ANZ147" s="53"/>
      <c r="AOA147" s="53"/>
      <c r="AOB147" s="53"/>
      <c r="AOC147" s="53"/>
      <c r="AOD147" s="53"/>
      <c r="AOE147" s="53"/>
      <c r="AOF147" s="53"/>
      <c r="AOG147" s="53"/>
      <c r="AOH147" s="53"/>
      <c r="AOI147" s="53"/>
      <c r="AOJ147" s="53"/>
      <c r="AOK147" s="53"/>
      <c r="AOL147" s="53"/>
      <c r="AOM147" s="53"/>
      <c r="AON147" s="53"/>
      <c r="AOO147" s="53"/>
      <c r="AOP147" s="53"/>
      <c r="AOQ147" s="53"/>
      <c r="AOR147" s="53"/>
      <c r="AOS147" s="53"/>
      <c r="AOT147" s="53"/>
      <c r="AOU147" s="53"/>
      <c r="AOV147" s="53"/>
      <c r="AOW147" s="53"/>
      <c r="AOX147" s="53"/>
      <c r="AOY147" s="53"/>
      <c r="AOZ147" s="53"/>
      <c r="APA147" s="53"/>
      <c r="APB147" s="53"/>
      <c r="APC147" s="53"/>
      <c r="APD147" s="53"/>
      <c r="APE147" s="53"/>
      <c r="APF147" s="53"/>
      <c r="APG147" s="53"/>
      <c r="APH147" s="53"/>
      <c r="API147" s="53"/>
      <c r="APJ147" s="53"/>
      <c r="APK147" s="53"/>
      <c r="APL147" s="53"/>
      <c r="APM147" s="53"/>
      <c r="APN147" s="53"/>
      <c r="APO147" s="53"/>
      <c r="APP147" s="53"/>
      <c r="APQ147" s="53"/>
      <c r="APR147" s="53"/>
      <c r="APS147" s="53"/>
      <c r="APT147" s="53"/>
      <c r="APU147" s="53"/>
      <c r="APV147" s="53"/>
      <c r="APW147" s="53"/>
      <c r="APX147" s="53"/>
      <c r="APY147" s="53"/>
      <c r="APZ147" s="53"/>
      <c r="AQA147" s="53"/>
      <c r="AQB147" s="53"/>
      <c r="AQC147" s="53"/>
      <c r="AQD147" s="53"/>
      <c r="AQE147" s="53"/>
      <c r="AQF147" s="53"/>
      <c r="AQG147" s="53"/>
      <c r="AQH147" s="53"/>
      <c r="AQI147" s="53"/>
      <c r="AQJ147" s="53"/>
      <c r="AQK147" s="53"/>
      <c r="AQL147" s="53"/>
      <c r="AQM147" s="53"/>
      <c r="AQN147" s="53"/>
      <c r="AQO147" s="53"/>
      <c r="AQP147" s="53"/>
      <c r="AQQ147" s="53"/>
      <c r="AQR147" s="53"/>
      <c r="AQS147" s="53"/>
      <c r="AQT147" s="53"/>
      <c r="AQU147" s="53"/>
      <c r="AQV147" s="53"/>
      <c r="AQW147" s="53"/>
      <c r="AQX147" s="53"/>
      <c r="AQY147" s="53"/>
      <c r="AQZ147" s="53"/>
      <c r="ARA147" s="53"/>
      <c r="ARB147" s="53"/>
      <c r="ARC147" s="53"/>
      <c r="ARD147" s="53"/>
      <c r="ARE147" s="53"/>
      <c r="ARF147" s="53"/>
      <c r="ARG147" s="53"/>
      <c r="ARH147" s="53"/>
      <c r="ARI147" s="53"/>
      <c r="ARJ147" s="53"/>
      <c r="ARK147" s="53"/>
      <c r="ARL147" s="53"/>
      <c r="ARM147" s="53"/>
      <c r="ARN147" s="53"/>
      <c r="ARO147" s="53"/>
      <c r="ARP147" s="53"/>
      <c r="ARQ147" s="53"/>
      <c r="ARR147" s="53"/>
      <c r="ARS147" s="53"/>
      <c r="ART147" s="53"/>
      <c r="ARU147" s="53"/>
      <c r="ARV147" s="53"/>
      <c r="ARW147" s="53"/>
      <c r="ARX147" s="53"/>
      <c r="ARY147" s="53"/>
      <c r="ARZ147" s="53"/>
      <c r="ASA147" s="53"/>
      <c r="ASB147" s="53"/>
      <c r="ASC147" s="53"/>
      <c r="ASD147" s="53"/>
      <c r="ASE147" s="53"/>
      <c r="ASF147" s="53"/>
      <c r="ASG147" s="53"/>
      <c r="ASH147" s="53"/>
      <c r="ASI147" s="53"/>
      <c r="ASJ147" s="53"/>
      <c r="ASK147" s="53"/>
      <c r="ASL147" s="53"/>
      <c r="ASM147" s="53"/>
      <c r="ASN147" s="53"/>
      <c r="ASO147" s="53"/>
      <c r="ASP147" s="53"/>
      <c r="ASQ147" s="53"/>
      <c r="ASR147" s="53"/>
      <c r="ASS147" s="53"/>
      <c r="AST147" s="53"/>
      <c r="ASU147" s="53"/>
      <c r="ASV147" s="53"/>
      <c r="ASW147" s="53"/>
      <c r="ASX147" s="53"/>
      <c r="ASY147" s="53"/>
      <c r="ASZ147" s="53"/>
      <c r="ATA147" s="53"/>
      <c r="ATB147" s="53"/>
      <c r="ATC147" s="53"/>
      <c r="ATD147" s="53"/>
      <c r="ATE147" s="53"/>
      <c r="ATF147" s="53"/>
      <c r="ATG147" s="53"/>
      <c r="ATH147" s="53"/>
      <c r="ATI147" s="53"/>
      <c r="ATJ147" s="53"/>
      <c r="ATK147" s="53"/>
      <c r="ATL147" s="53"/>
      <c r="ATM147" s="53"/>
      <c r="ATN147" s="53"/>
      <c r="ATO147" s="53"/>
      <c r="ATP147" s="53"/>
      <c r="ATQ147" s="53"/>
      <c r="ATR147" s="53"/>
      <c r="ATS147" s="53"/>
      <c r="ATT147" s="53"/>
      <c r="ATU147" s="53"/>
      <c r="ATV147" s="53"/>
      <c r="ATW147" s="53"/>
      <c r="ATX147" s="53"/>
      <c r="ATY147" s="53"/>
      <c r="ATZ147" s="53"/>
      <c r="AUA147" s="53"/>
      <c r="AUB147" s="53"/>
      <c r="AUC147" s="53"/>
      <c r="AUD147" s="53"/>
      <c r="AUE147" s="53"/>
      <c r="AUF147" s="53"/>
      <c r="AUG147" s="53"/>
      <c r="AUH147" s="53"/>
      <c r="AUI147" s="53"/>
      <c r="AUJ147" s="53"/>
      <c r="AUK147" s="53"/>
      <c r="AUL147" s="53"/>
      <c r="AUM147" s="53"/>
      <c r="AUN147" s="53"/>
      <c r="AUO147" s="53"/>
      <c r="AUP147" s="53"/>
      <c r="AUQ147" s="53"/>
      <c r="AUR147" s="53"/>
      <c r="AUS147" s="53"/>
      <c r="AUT147" s="53"/>
      <c r="AUU147" s="53"/>
      <c r="AUV147" s="53"/>
      <c r="AUW147" s="53"/>
      <c r="AUX147" s="53"/>
      <c r="AUY147" s="53"/>
      <c r="AUZ147" s="53"/>
      <c r="AVA147" s="53"/>
      <c r="AVB147" s="53"/>
      <c r="AVC147" s="53"/>
      <c r="AVD147" s="53"/>
      <c r="AVE147" s="53"/>
      <c r="AVF147" s="53"/>
      <c r="AVG147" s="53"/>
      <c r="AVH147" s="53"/>
      <c r="AVI147" s="53"/>
      <c r="AVJ147" s="53"/>
      <c r="AVK147" s="53"/>
      <c r="AVL147" s="53"/>
      <c r="AVM147" s="53"/>
      <c r="AVN147" s="53"/>
      <c r="AVO147" s="53"/>
      <c r="AVP147" s="53"/>
      <c r="AVQ147" s="53"/>
      <c r="AVR147" s="53"/>
      <c r="AVS147" s="53"/>
      <c r="AVT147" s="53"/>
      <c r="AVU147" s="53"/>
      <c r="AVV147" s="53"/>
      <c r="AVW147" s="53"/>
      <c r="AVX147" s="53"/>
      <c r="AVY147" s="53"/>
      <c r="AVZ147" s="53"/>
      <c r="AWA147" s="53"/>
      <c r="AWB147" s="53"/>
      <c r="AWC147" s="53"/>
      <c r="AWD147" s="53"/>
      <c r="AWE147" s="53"/>
      <c r="AWF147" s="53"/>
      <c r="AWG147" s="53"/>
      <c r="AWH147" s="53"/>
      <c r="AWI147" s="53"/>
      <c r="AWJ147" s="53"/>
      <c r="AWK147" s="53"/>
      <c r="AWL147" s="53"/>
      <c r="AWM147" s="53"/>
      <c r="AWN147" s="53"/>
      <c r="AWO147" s="53"/>
      <c r="AWP147" s="53"/>
      <c r="AWQ147" s="53"/>
      <c r="AWR147" s="53"/>
      <c r="AWS147" s="53"/>
      <c r="AWT147" s="53"/>
      <c r="AWU147" s="53"/>
      <c r="AWV147" s="53"/>
      <c r="AWW147" s="53"/>
      <c r="AWX147" s="53"/>
      <c r="AWY147" s="53"/>
      <c r="AWZ147" s="53"/>
      <c r="AXA147" s="53"/>
      <c r="AXB147" s="53"/>
      <c r="AXC147" s="53"/>
      <c r="AXD147" s="53"/>
      <c r="AXE147" s="53"/>
      <c r="AXF147" s="53"/>
      <c r="AXG147" s="53"/>
      <c r="AXH147" s="53"/>
      <c r="AXI147" s="53"/>
      <c r="AXJ147" s="53"/>
      <c r="AXK147" s="53"/>
      <c r="AXL147" s="53"/>
      <c r="AXM147" s="53"/>
      <c r="AXN147" s="53"/>
      <c r="AXO147" s="53"/>
      <c r="AXP147" s="53"/>
      <c r="AXQ147" s="53"/>
      <c r="AXR147" s="53"/>
      <c r="AXS147" s="53"/>
      <c r="AXT147" s="53"/>
      <c r="AXU147" s="53"/>
      <c r="AXV147" s="53"/>
      <c r="AXW147" s="53"/>
      <c r="AXX147" s="53"/>
      <c r="AXY147" s="53"/>
      <c r="AXZ147" s="53"/>
      <c r="AYA147" s="53"/>
      <c r="AYB147" s="53"/>
      <c r="AYC147" s="53"/>
      <c r="AYD147" s="53"/>
      <c r="AYE147" s="53"/>
      <c r="AYF147" s="53"/>
      <c r="AYG147" s="53"/>
      <c r="AYH147" s="53"/>
      <c r="AYI147" s="53"/>
      <c r="AYJ147" s="53"/>
      <c r="AYK147" s="53"/>
      <c r="AYL147" s="53"/>
      <c r="AYM147" s="53"/>
      <c r="AYN147" s="53"/>
      <c r="AYO147" s="53"/>
      <c r="AYP147" s="53"/>
      <c r="AYQ147" s="53"/>
      <c r="AYR147" s="53"/>
      <c r="AYS147" s="53"/>
      <c r="AYT147" s="53"/>
      <c r="AYU147" s="53"/>
      <c r="AYV147" s="53"/>
      <c r="AYW147" s="53"/>
      <c r="AYX147" s="53"/>
      <c r="AYY147" s="53"/>
      <c r="AYZ147" s="53"/>
      <c r="AZA147" s="53"/>
      <c r="AZB147" s="53"/>
      <c r="AZC147" s="53"/>
      <c r="AZD147" s="53"/>
      <c r="AZE147" s="53"/>
      <c r="AZF147" s="53"/>
      <c r="AZG147" s="53"/>
      <c r="AZH147" s="53"/>
      <c r="AZI147" s="53"/>
      <c r="AZJ147" s="53"/>
      <c r="AZK147" s="53"/>
      <c r="AZL147" s="53"/>
      <c r="AZM147" s="53"/>
      <c r="AZN147" s="53"/>
      <c r="AZO147" s="53"/>
      <c r="AZP147" s="53"/>
      <c r="AZQ147" s="53"/>
      <c r="AZR147" s="53"/>
      <c r="AZS147" s="53"/>
      <c r="AZT147" s="53"/>
      <c r="AZU147" s="53"/>
      <c r="AZV147" s="53"/>
      <c r="AZW147" s="53"/>
      <c r="AZX147" s="53"/>
      <c r="AZY147" s="53"/>
      <c r="AZZ147" s="53"/>
      <c r="BAA147" s="53"/>
      <c r="BAB147" s="53"/>
      <c r="BAC147" s="53"/>
      <c r="BAD147" s="53"/>
      <c r="BAE147" s="53"/>
      <c r="BAF147" s="53"/>
      <c r="BAG147" s="53"/>
      <c r="BAH147" s="53"/>
      <c r="BAI147" s="53"/>
      <c r="BAJ147" s="53"/>
      <c r="BAK147" s="53"/>
      <c r="BAL147" s="53"/>
      <c r="BAM147" s="53"/>
      <c r="BAN147" s="53"/>
      <c r="BAO147" s="53"/>
      <c r="BAP147" s="53"/>
      <c r="BAQ147" s="53"/>
      <c r="BAR147" s="53"/>
      <c r="BAS147" s="53"/>
      <c r="BAT147" s="53"/>
      <c r="BAU147" s="53"/>
      <c r="BAV147" s="53"/>
      <c r="BAW147" s="53"/>
      <c r="BAX147" s="53"/>
      <c r="BAY147" s="53"/>
      <c r="BAZ147" s="53"/>
      <c r="BBA147" s="53"/>
      <c r="BBB147" s="53"/>
      <c r="BBC147" s="53"/>
      <c r="BBD147" s="53"/>
      <c r="BBE147" s="53"/>
      <c r="BBF147" s="53"/>
      <c r="BBG147" s="53"/>
      <c r="BBH147" s="53"/>
      <c r="BBI147" s="53"/>
      <c r="BBJ147" s="53"/>
      <c r="BBK147" s="53"/>
      <c r="BBL147" s="53"/>
      <c r="BBM147" s="53"/>
      <c r="BBN147" s="53"/>
      <c r="BBO147" s="53"/>
      <c r="BBP147" s="53"/>
      <c r="BBQ147" s="53"/>
      <c r="BBR147" s="53"/>
      <c r="BBS147" s="53"/>
      <c r="BBT147" s="53"/>
      <c r="BBU147" s="53"/>
      <c r="BBV147" s="53"/>
      <c r="BBW147" s="53"/>
      <c r="BBX147" s="53"/>
      <c r="BBY147" s="53"/>
      <c r="BBZ147" s="53"/>
      <c r="BCA147" s="53"/>
      <c r="BCB147" s="53"/>
      <c r="BCC147" s="53"/>
      <c r="BCD147" s="53"/>
      <c r="BCE147" s="53"/>
      <c r="BCF147" s="53"/>
      <c r="BCG147" s="53"/>
      <c r="BCH147" s="53"/>
      <c r="BCI147" s="53"/>
      <c r="BCJ147" s="53"/>
      <c r="BCK147" s="53"/>
      <c r="BCL147" s="53"/>
      <c r="BCM147" s="53"/>
      <c r="BCN147" s="53"/>
      <c r="BCO147" s="53"/>
      <c r="BCP147" s="53"/>
      <c r="BCQ147" s="53"/>
      <c r="BCR147" s="53"/>
      <c r="BCS147" s="53"/>
      <c r="BCT147" s="53"/>
      <c r="BCU147" s="53"/>
      <c r="BCV147" s="53"/>
      <c r="BCW147" s="53"/>
      <c r="BCX147" s="53"/>
      <c r="BCY147" s="53"/>
      <c r="BCZ147" s="53"/>
    </row>
    <row r="148" spans="1:1456">
      <c r="A148" s="17"/>
      <c r="B148" s="700" t="s">
        <v>139</v>
      </c>
      <c r="C148" s="700"/>
      <c r="D148" s="700"/>
      <c r="E148" s="700"/>
      <c r="F148" s="700"/>
      <c r="G148" s="700"/>
      <c r="H148" s="41">
        <v>0</v>
      </c>
      <c r="I148" s="42">
        <f>I139*H148</f>
        <v>0</v>
      </c>
    </row>
    <row r="149" spans="1:1456">
      <c r="A149" s="701" t="s">
        <v>9</v>
      </c>
      <c r="B149" s="701"/>
      <c r="C149" s="701"/>
      <c r="D149" s="701"/>
      <c r="E149" s="701"/>
      <c r="F149" s="701"/>
      <c r="G149" s="701"/>
      <c r="H149" s="701"/>
      <c r="I149" s="125">
        <f>SUM(I136+I138+I142+I143+I148)</f>
        <v>0</v>
      </c>
    </row>
    <row r="150" spans="1:1456">
      <c r="A150" s="693"/>
      <c r="B150" s="693"/>
      <c r="C150" s="693"/>
      <c r="D150" s="693"/>
      <c r="E150" s="693"/>
      <c r="F150" s="693"/>
      <c r="G150" s="693"/>
      <c r="H150" s="693"/>
      <c r="I150" s="693"/>
    </row>
    <row r="151" spans="1:1456">
      <c r="A151" s="694" t="s">
        <v>140</v>
      </c>
      <c r="B151" s="694"/>
      <c r="C151" s="694"/>
      <c r="D151" s="694"/>
      <c r="E151" s="694"/>
      <c r="F151" s="694"/>
      <c r="G151" s="694"/>
      <c r="H151" s="44">
        <f>SUM(H142:H148)</f>
        <v>0</v>
      </c>
      <c r="I151" s="37">
        <f>SUM(I142:I148)</f>
        <v>0</v>
      </c>
    </row>
    <row r="152" spans="1:1456">
      <c r="A152" s="695" t="s">
        <v>141</v>
      </c>
      <c r="B152" s="695"/>
      <c r="C152" s="696" t="s">
        <v>142</v>
      </c>
      <c r="D152" s="696"/>
      <c r="E152" s="696"/>
      <c r="F152" s="696"/>
      <c r="G152" s="696"/>
      <c r="H152" s="696"/>
      <c r="I152" s="696"/>
    </row>
    <row r="153" spans="1:1456">
      <c r="A153" s="695"/>
      <c r="B153" s="695"/>
      <c r="C153" s="697" t="s">
        <v>143</v>
      </c>
      <c r="D153" s="697"/>
      <c r="E153" s="697"/>
      <c r="F153" s="697"/>
      <c r="G153" s="697"/>
      <c r="H153" s="697"/>
      <c r="I153" s="697"/>
    </row>
    <row r="154" spans="1:1456">
      <c r="A154" s="695"/>
      <c r="B154" s="695"/>
      <c r="C154" s="698" t="s">
        <v>144</v>
      </c>
      <c r="D154" s="698"/>
      <c r="E154" s="698"/>
      <c r="F154" s="698"/>
      <c r="G154" s="698"/>
      <c r="H154" s="698"/>
      <c r="I154" s="698"/>
    </row>
    <row r="155" spans="1:1456" ht="9" customHeight="1">
      <c r="A155" s="688"/>
      <c r="B155" s="688"/>
      <c r="C155" s="688"/>
      <c r="D155" s="688"/>
      <c r="E155" s="688"/>
      <c r="F155" s="688"/>
      <c r="G155" s="688"/>
      <c r="H155" s="688"/>
      <c r="I155" s="688"/>
    </row>
    <row r="156" spans="1:1456" ht="32.25" customHeight="1">
      <c r="A156" s="689" t="s">
        <v>145</v>
      </c>
      <c r="B156" s="689"/>
      <c r="C156" s="689"/>
      <c r="D156" s="689"/>
      <c r="E156" s="689"/>
      <c r="F156" s="689"/>
      <c r="G156" s="689"/>
      <c r="H156" s="689"/>
      <c r="I156" s="689"/>
    </row>
    <row r="157" spans="1:1456" ht="6.75" customHeight="1">
      <c r="A157" s="690"/>
      <c r="B157" s="690"/>
      <c r="C157" s="690"/>
      <c r="D157" s="690"/>
      <c r="E157" s="690"/>
      <c r="F157" s="690"/>
      <c r="G157" s="690"/>
      <c r="H157" s="690"/>
      <c r="I157" s="690"/>
    </row>
    <row r="158" spans="1:1456" ht="9" customHeight="1">
      <c r="A158" s="691" t="s">
        <v>146</v>
      </c>
      <c r="B158" s="691"/>
      <c r="C158" s="691"/>
      <c r="D158" s="691"/>
      <c r="E158" s="691"/>
      <c r="F158" s="691"/>
      <c r="G158" s="691"/>
      <c r="H158" s="691"/>
      <c r="I158" s="691"/>
    </row>
    <row r="159" spans="1:1456">
      <c r="A159" s="692" t="s">
        <v>147</v>
      </c>
      <c r="B159" s="692"/>
      <c r="C159" s="692"/>
      <c r="D159" s="692"/>
      <c r="E159" s="692"/>
      <c r="F159" s="692"/>
      <c r="G159" s="692"/>
      <c r="H159" s="692"/>
      <c r="I159" s="113" t="s">
        <v>52</v>
      </c>
    </row>
    <row r="160" spans="1:1456">
      <c r="A160" s="45" t="s">
        <v>15</v>
      </c>
      <c r="B160" s="687" t="s">
        <v>148</v>
      </c>
      <c r="C160" s="687"/>
      <c r="D160" s="687"/>
      <c r="E160" s="687"/>
      <c r="F160" s="687"/>
      <c r="G160" s="687"/>
      <c r="H160" s="687"/>
      <c r="I160" s="35">
        <f>I36</f>
        <v>0</v>
      </c>
    </row>
    <row r="161" spans="1:9">
      <c r="A161" s="45" t="s">
        <v>17</v>
      </c>
      <c r="B161" s="687" t="s">
        <v>149</v>
      </c>
      <c r="C161" s="687"/>
      <c r="D161" s="687"/>
      <c r="E161" s="687"/>
      <c r="F161" s="687"/>
      <c r="G161" s="687"/>
      <c r="H161" s="687"/>
      <c r="I161" s="35">
        <f>I83</f>
        <v>0</v>
      </c>
    </row>
    <row r="162" spans="1:9">
      <c r="A162" s="45" t="s">
        <v>20</v>
      </c>
      <c r="B162" s="687" t="s">
        <v>150</v>
      </c>
      <c r="C162" s="687"/>
      <c r="D162" s="687"/>
      <c r="E162" s="687"/>
      <c r="F162" s="687"/>
      <c r="G162" s="687"/>
      <c r="H162" s="687"/>
      <c r="I162" s="35">
        <f>I92</f>
        <v>0</v>
      </c>
    </row>
    <row r="163" spans="1:9">
      <c r="A163" s="45" t="s">
        <v>21</v>
      </c>
      <c r="B163" s="687" t="s">
        <v>151</v>
      </c>
      <c r="C163" s="687"/>
      <c r="D163" s="687"/>
      <c r="E163" s="687"/>
      <c r="F163" s="687"/>
      <c r="G163" s="687"/>
      <c r="H163" s="687"/>
      <c r="I163" s="35">
        <f>I121</f>
        <v>0</v>
      </c>
    </row>
    <row r="164" spans="1:9">
      <c r="A164" s="45" t="s">
        <v>66</v>
      </c>
      <c r="B164" s="687" t="s">
        <v>152</v>
      </c>
      <c r="C164" s="687"/>
      <c r="D164" s="687"/>
      <c r="E164" s="687"/>
      <c r="F164" s="687"/>
      <c r="G164" s="687"/>
      <c r="H164" s="687"/>
      <c r="I164" s="35">
        <f>I129</f>
        <v>0</v>
      </c>
    </row>
    <row r="165" spans="1:9">
      <c r="A165" s="686" t="s">
        <v>153</v>
      </c>
      <c r="B165" s="686"/>
      <c r="C165" s="686"/>
      <c r="D165" s="686"/>
      <c r="E165" s="686"/>
      <c r="F165" s="686"/>
      <c r="G165" s="686"/>
      <c r="H165" s="686"/>
      <c r="I165" s="186">
        <f>ROUND(SUM(I160:I164),2)</f>
        <v>0</v>
      </c>
    </row>
    <row r="166" spans="1:9">
      <c r="A166" s="46" t="s">
        <v>68</v>
      </c>
      <c r="B166" s="687" t="s">
        <v>124</v>
      </c>
      <c r="C166" s="687"/>
      <c r="D166" s="687"/>
      <c r="E166" s="687"/>
      <c r="F166" s="687"/>
      <c r="G166" s="687"/>
      <c r="H166" s="687"/>
      <c r="I166" s="47">
        <f>I149</f>
        <v>0</v>
      </c>
    </row>
    <row r="167" spans="1:9">
      <c r="A167" s="686" t="s">
        <v>154</v>
      </c>
      <c r="B167" s="686"/>
      <c r="C167" s="686"/>
      <c r="D167" s="686"/>
      <c r="E167" s="686"/>
      <c r="F167" s="686"/>
      <c r="G167" s="686"/>
      <c r="H167" s="686"/>
      <c r="I167" s="186">
        <f>ROUND(SUM(I165+I166),2)</f>
        <v>0</v>
      </c>
    </row>
  </sheetData>
  <mergeCells count="183">
    <mergeCell ref="A1:I2"/>
    <mergeCell ref="A6:I6"/>
    <mergeCell ref="A7:I7"/>
    <mergeCell ref="B8:G8"/>
    <mergeCell ref="H8:I8"/>
    <mergeCell ref="B9:G9"/>
    <mergeCell ref="H9:I9"/>
    <mergeCell ref="A3:I3"/>
    <mergeCell ref="A4:E4"/>
    <mergeCell ref="F4:I4"/>
    <mergeCell ref="A5:E5"/>
    <mergeCell ref="F5:I5"/>
    <mergeCell ref="A14:E14"/>
    <mergeCell ref="F14:G14"/>
    <mergeCell ref="H14:I14"/>
    <mergeCell ref="A15:G15"/>
    <mergeCell ref="H15:I15"/>
    <mergeCell ref="A16:I16"/>
    <mergeCell ref="B10:G10"/>
    <mergeCell ref="H10:I10"/>
    <mergeCell ref="B11:G11"/>
    <mergeCell ref="H11:I11"/>
    <mergeCell ref="A12:I12"/>
    <mergeCell ref="A13:E13"/>
    <mergeCell ref="F13:G13"/>
    <mergeCell ref="H13:I13"/>
    <mergeCell ref="B21:G21"/>
    <mergeCell ref="H21:I21"/>
    <mergeCell ref="B22:G22"/>
    <mergeCell ref="H22:I22"/>
    <mergeCell ref="B23:G23"/>
    <mergeCell ref="H23:I23"/>
    <mergeCell ref="A17:I17"/>
    <mergeCell ref="A18:I18"/>
    <mergeCell ref="B19:G19"/>
    <mergeCell ref="H19:I19"/>
    <mergeCell ref="B20:G20"/>
    <mergeCell ref="H20:I20"/>
    <mergeCell ref="B27:G27"/>
    <mergeCell ref="B28:H28"/>
    <mergeCell ref="B29:G29"/>
    <mergeCell ref="B30:H30"/>
    <mergeCell ref="A31:H31"/>
    <mergeCell ref="A32:I32"/>
    <mergeCell ref="B24:G24"/>
    <mergeCell ref="H24:I24"/>
    <mergeCell ref="A25:I25"/>
    <mergeCell ref="A26:I26"/>
    <mergeCell ref="A39:I39"/>
    <mergeCell ref="A40:I40"/>
    <mergeCell ref="A41:I41"/>
    <mergeCell ref="B42:H42"/>
    <mergeCell ref="B43:G43"/>
    <mergeCell ref="B44:G44"/>
    <mergeCell ref="B33:H33"/>
    <mergeCell ref="A34:H34"/>
    <mergeCell ref="A35:I35"/>
    <mergeCell ref="A36:H36"/>
    <mergeCell ref="A37:I37"/>
    <mergeCell ref="A38:I38"/>
    <mergeCell ref="B51:G51"/>
    <mergeCell ref="B52:C52"/>
    <mergeCell ref="B53:G53"/>
    <mergeCell ref="B54:G54"/>
    <mergeCell ref="B55:G55"/>
    <mergeCell ref="B56:G56"/>
    <mergeCell ref="A45:H45"/>
    <mergeCell ref="A46:I46"/>
    <mergeCell ref="A47:I47"/>
    <mergeCell ref="A48:I48"/>
    <mergeCell ref="B49:G49"/>
    <mergeCell ref="B50:G50"/>
    <mergeCell ref="B64:H64"/>
    <mergeCell ref="B65:G65"/>
    <mergeCell ref="B66:G66"/>
    <mergeCell ref="B67:G67"/>
    <mergeCell ref="B68:G68"/>
    <mergeCell ref="B69:H69"/>
    <mergeCell ref="B57:G57"/>
    <mergeCell ref="A58:G58"/>
    <mergeCell ref="A60:I60"/>
    <mergeCell ref="A61:I61"/>
    <mergeCell ref="A62:I62"/>
    <mergeCell ref="B63:H63"/>
    <mergeCell ref="A76:I76"/>
    <mergeCell ref="A77:I77"/>
    <mergeCell ref="A78:I78"/>
    <mergeCell ref="B79:H79"/>
    <mergeCell ref="B80:H80"/>
    <mergeCell ref="B81:H81"/>
    <mergeCell ref="B70:G70"/>
    <mergeCell ref="B71:G71"/>
    <mergeCell ref="B72:G72"/>
    <mergeCell ref="B73:H73"/>
    <mergeCell ref="B74:H74"/>
    <mergeCell ref="A75:I75"/>
    <mergeCell ref="B88:H88"/>
    <mergeCell ref="B89:H89"/>
    <mergeCell ref="B90:H90"/>
    <mergeCell ref="B91:G91"/>
    <mergeCell ref="A92:H92"/>
    <mergeCell ref="A93:I93"/>
    <mergeCell ref="B82:H82"/>
    <mergeCell ref="A83:H83"/>
    <mergeCell ref="A84:I84"/>
    <mergeCell ref="A85:I85"/>
    <mergeCell ref="B86:H86"/>
    <mergeCell ref="B87:H87"/>
    <mergeCell ref="B100:G100"/>
    <mergeCell ref="B101:H101"/>
    <mergeCell ref="B102:H102"/>
    <mergeCell ref="B103:H103"/>
    <mergeCell ref="B104:H104"/>
    <mergeCell ref="B105:H105"/>
    <mergeCell ref="A94:I94"/>
    <mergeCell ref="A95:I95"/>
    <mergeCell ref="A96:H96"/>
    <mergeCell ref="A97:I97"/>
    <mergeCell ref="A98:I98"/>
    <mergeCell ref="B99:H99"/>
    <mergeCell ref="B112:H112"/>
    <mergeCell ref="A113:H113"/>
    <mergeCell ref="B114:H114"/>
    <mergeCell ref="A115:H115"/>
    <mergeCell ref="A116:I116"/>
    <mergeCell ref="A117:I117"/>
    <mergeCell ref="A106:H106"/>
    <mergeCell ref="B107:H107"/>
    <mergeCell ref="A108:H108"/>
    <mergeCell ref="A109:I109"/>
    <mergeCell ref="A110:I110"/>
    <mergeCell ref="B111:H111"/>
    <mergeCell ref="B124:H124"/>
    <mergeCell ref="B125:H125"/>
    <mergeCell ref="B127:H127"/>
    <mergeCell ref="B128:H128"/>
    <mergeCell ref="A129:H129"/>
    <mergeCell ref="A130:I130"/>
    <mergeCell ref="B118:H118"/>
    <mergeCell ref="B119:H119"/>
    <mergeCell ref="B120:H120"/>
    <mergeCell ref="A121:H121"/>
    <mergeCell ref="A122:I122"/>
    <mergeCell ref="A123:I123"/>
    <mergeCell ref="B126:H126"/>
    <mergeCell ref="B138:G138"/>
    <mergeCell ref="A139:G139"/>
    <mergeCell ref="B140:G140"/>
    <mergeCell ref="B141:G141"/>
    <mergeCell ref="B142:G142"/>
    <mergeCell ref="B143:G143"/>
    <mergeCell ref="A131:I131"/>
    <mergeCell ref="A133:I133"/>
    <mergeCell ref="B134:G134"/>
    <mergeCell ref="A135:G135"/>
    <mergeCell ref="B136:G136"/>
    <mergeCell ref="A137:G137"/>
    <mergeCell ref="A132:I132"/>
    <mergeCell ref="A150:I150"/>
    <mergeCell ref="A151:G151"/>
    <mergeCell ref="A152:B154"/>
    <mergeCell ref="C152:I152"/>
    <mergeCell ref="C153:I153"/>
    <mergeCell ref="C154:I154"/>
    <mergeCell ref="B144:G144"/>
    <mergeCell ref="B145:G145"/>
    <mergeCell ref="B148:G148"/>
    <mergeCell ref="A149:H149"/>
    <mergeCell ref="B146:G146"/>
    <mergeCell ref="B147:G147"/>
    <mergeCell ref="A167:H167"/>
    <mergeCell ref="B161:H161"/>
    <mergeCell ref="B162:H162"/>
    <mergeCell ref="B163:H163"/>
    <mergeCell ref="B164:H164"/>
    <mergeCell ref="A165:H165"/>
    <mergeCell ref="B166:H166"/>
    <mergeCell ref="A155:I155"/>
    <mergeCell ref="A156:I156"/>
    <mergeCell ref="A157:I157"/>
    <mergeCell ref="A158:I158"/>
    <mergeCell ref="A159:H159"/>
    <mergeCell ref="B160:H160"/>
  </mergeCells>
  <pageMargins left="0.511811024" right="0.511811024" top="0.78740157499999996" bottom="0.78740157499999996" header="0.31496062000000002" footer="0.31496062000000002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7"/>
  <sheetViews>
    <sheetView view="pageBreakPreview" zoomScaleNormal="100" zoomScaleSheetLayoutView="100" workbookViewId="0">
      <selection activeCell="L18" sqref="L18"/>
    </sheetView>
  </sheetViews>
  <sheetFormatPr defaultRowHeight="15"/>
  <cols>
    <col min="1" max="1" width="15.85546875" customWidth="1"/>
    <col min="2" max="2" width="15.7109375" customWidth="1"/>
    <col min="3" max="3" width="14.42578125" customWidth="1"/>
    <col min="4" max="4" width="15.7109375" customWidth="1"/>
    <col min="5" max="5" width="10.28515625" customWidth="1"/>
    <col min="6" max="6" width="16.85546875" customWidth="1"/>
    <col min="7" max="7" width="16.7109375" customWidth="1"/>
    <col min="8" max="8" width="14.140625" bestFit="1" customWidth="1"/>
    <col min="9" max="9" width="13.28515625" bestFit="1" customWidth="1"/>
  </cols>
  <sheetData>
    <row r="1" spans="1:9">
      <c r="A1" s="806"/>
      <c r="B1" s="806"/>
      <c r="C1" s="806"/>
      <c r="D1" s="806"/>
      <c r="E1" s="806"/>
      <c r="F1" s="806"/>
      <c r="G1" s="806"/>
      <c r="H1" s="806"/>
      <c r="I1" s="806"/>
    </row>
    <row r="2" spans="1:9" ht="19.5">
      <c r="A2" s="786" t="s">
        <v>10</v>
      </c>
      <c r="B2" s="786"/>
      <c r="C2" s="786"/>
      <c r="D2" s="786"/>
      <c r="E2" s="786"/>
      <c r="F2" s="786"/>
      <c r="G2" s="786"/>
      <c r="H2" s="786"/>
      <c r="I2" s="786"/>
    </row>
    <row r="3" spans="1:9" ht="23.25">
      <c r="A3" s="789" t="s">
        <v>11</v>
      </c>
      <c r="B3" s="789"/>
      <c r="C3" s="789"/>
      <c r="D3" s="789"/>
      <c r="E3" s="789"/>
      <c r="F3" s="789"/>
      <c r="G3" s="789"/>
      <c r="H3" s="789"/>
      <c r="I3" s="789"/>
    </row>
    <row r="4" spans="1:9">
      <c r="A4" s="700" t="s">
        <v>12</v>
      </c>
      <c r="B4" s="700"/>
      <c r="C4" s="700"/>
      <c r="D4" s="700"/>
      <c r="E4" s="700"/>
      <c r="F4" s="780"/>
      <c r="G4" s="780"/>
      <c r="H4" s="780"/>
      <c r="I4" s="780"/>
    </row>
    <row r="5" spans="1:9">
      <c r="A5" s="700" t="s">
        <v>13</v>
      </c>
      <c r="B5" s="700"/>
      <c r="C5" s="700"/>
      <c r="D5" s="700"/>
      <c r="E5" s="700"/>
      <c r="F5" s="780"/>
      <c r="G5" s="780"/>
      <c r="H5" s="780"/>
      <c r="I5" s="780"/>
    </row>
    <row r="6" spans="1:9">
      <c r="A6" s="700" t="s">
        <v>446</v>
      </c>
      <c r="B6" s="700"/>
      <c r="C6" s="700"/>
      <c r="D6" s="700"/>
      <c r="E6" s="700"/>
      <c r="F6" s="700"/>
      <c r="G6" s="700"/>
      <c r="H6" s="700"/>
      <c r="I6" s="700"/>
    </row>
    <row r="7" spans="1:9">
      <c r="A7" s="692" t="s">
        <v>14</v>
      </c>
      <c r="B7" s="692"/>
      <c r="C7" s="692"/>
      <c r="D7" s="692"/>
      <c r="E7" s="692"/>
      <c r="F7" s="692"/>
      <c r="G7" s="692"/>
      <c r="H7" s="692"/>
      <c r="I7" s="692"/>
    </row>
    <row r="8" spans="1:9">
      <c r="A8" s="1" t="s">
        <v>15</v>
      </c>
      <c r="B8" s="700" t="s">
        <v>16</v>
      </c>
      <c r="C8" s="700"/>
      <c r="D8" s="700"/>
      <c r="E8" s="700"/>
      <c r="F8" s="700"/>
      <c r="G8" s="700"/>
      <c r="H8" s="787"/>
      <c r="I8" s="787"/>
    </row>
    <row r="9" spans="1:9">
      <c r="A9" s="1" t="s">
        <v>17</v>
      </c>
      <c r="B9" s="700" t="s">
        <v>18</v>
      </c>
      <c r="C9" s="700"/>
      <c r="D9" s="700"/>
      <c r="E9" s="700"/>
      <c r="F9" s="700"/>
      <c r="G9" s="700"/>
      <c r="H9" s="780" t="s">
        <v>19</v>
      </c>
      <c r="I9" s="780"/>
    </row>
    <row r="10" spans="1:9">
      <c r="A10" s="1" t="s">
        <v>20</v>
      </c>
      <c r="B10" s="700" t="s">
        <v>562</v>
      </c>
      <c r="C10" s="700"/>
      <c r="D10" s="700"/>
      <c r="E10" s="700"/>
      <c r="F10" s="700"/>
      <c r="G10" s="700"/>
      <c r="H10" s="780"/>
      <c r="I10" s="780"/>
    </row>
    <row r="11" spans="1:9">
      <c r="A11" s="1" t="s">
        <v>21</v>
      </c>
      <c r="B11" s="700" t="s">
        <v>22</v>
      </c>
      <c r="C11" s="700"/>
      <c r="D11" s="700"/>
      <c r="E11" s="700"/>
      <c r="F11" s="700"/>
      <c r="G11" s="700"/>
      <c r="H11" s="780">
        <v>12</v>
      </c>
      <c r="I11" s="780"/>
    </row>
    <row r="12" spans="1:9">
      <c r="A12" s="781" t="s">
        <v>23</v>
      </c>
      <c r="B12" s="781"/>
      <c r="C12" s="781"/>
      <c r="D12" s="781"/>
      <c r="E12" s="781"/>
      <c r="F12" s="781"/>
      <c r="G12" s="781"/>
      <c r="H12" s="781"/>
      <c r="I12" s="781"/>
    </row>
    <row r="13" spans="1:9" ht="49.5" customHeight="1">
      <c r="A13" s="793" t="s">
        <v>183</v>
      </c>
      <c r="B13" s="793"/>
      <c r="C13" s="793"/>
      <c r="D13" s="793"/>
      <c r="E13" s="793"/>
      <c r="F13" s="794" t="s">
        <v>24</v>
      </c>
      <c r="G13" s="795"/>
      <c r="H13" s="796" t="s">
        <v>25</v>
      </c>
      <c r="I13" s="796"/>
    </row>
    <row r="14" spans="1:9">
      <c r="A14" s="788" t="s">
        <v>185</v>
      </c>
      <c r="B14" s="788"/>
      <c r="C14" s="788"/>
      <c r="D14" s="788"/>
      <c r="E14" s="788"/>
      <c r="F14" s="790" t="s">
        <v>184</v>
      </c>
      <c r="G14" s="791"/>
      <c r="H14" s="792">
        <v>1</v>
      </c>
      <c r="I14" s="792"/>
    </row>
    <row r="15" spans="1:9" ht="8.25" customHeight="1">
      <c r="A15" s="797"/>
      <c r="B15" s="798"/>
      <c r="C15" s="798"/>
      <c r="D15" s="798"/>
      <c r="E15" s="798"/>
      <c r="F15" s="798"/>
      <c r="G15" s="798"/>
      <c r="H15" s="798"/>
      <c r="I15" s="799"/>
    </row>
    <row r="16" spans="1:9" ht="19.5">
      <c r="A16" s="779" t="s">
        <v>26</v>
      </c>
      <c r="B16" s="779"/>
      <c r="C16" s="779"/>
      <c r="D16" s="779"/>
      <c r="E16" s="779"/>
      <c r="F16" s="779"/>
      <c r="G16" s="779"/>
      <c r="H16" s="779"/>
      <c r="I16" s="779"/>
    </row>
    <row r="17" spans="1:9">
      <c r="A17" s="769"/>
      <c r="B17" s="769"/>
      <c r="C17" s="769"/>
      <c r="D17" s="769"/>
      <c r="E17" s="769"/>
      <c r="F17" s="769"/>
      <c r="G17" s="769"/>
      <c r="H17" s="769"/>
      <c r="I17" s="769"/>
    </row>
    <row r="18" spans="1:9">
      <c r="A18" s="770" t="s">
        <v>27</v>
      </c>
      <c r="B18" s="770"/>
      <c r="C18" s="770"/>
      <c r="D18" s="770"/>
      <c r="E18" s="770"/>
      <c r="F18" s="770"/>
      <c r="G18" s="770"/>
      <c r="H18" s="770"/>
      <c r="I18" s="770"/>
    </row>
    <row r="19" spans="1:9" ht="15" customHeight="1">
      <c r="A19" s="1">
        <v>1</v>
      </c>
      <c r="B19" s="700" t="s">
        <v>28</v>
      </c>
      <c r="C19" s="700"/>
      <c r="D19" s="700"/>
      <c r="E19" s="700"/>
      <c r="F19" s="700"/>
      <c r="G19" s="700"/>
      <c r="H19" s="771" t="str">
        <f>A14</f>
        <v>COPEIRO (A)</v>
      </c>
      <c r="I19" s="771"/>
    </row>
    <row r="20" spans="1:9" ht="15" customHeight="1">
      <c r="A20" s="2">
        <v>2</v>
      </c>
      <c r="B20" s="722" t="s">
        <v>29</v>
      </c>
      <c r="C20" s="722"/>
      <c r="D20" s="722"/>
      <c r="E20" s="722"/>
      <c r="F20" s="722"/>
      <c r="G20" s="722"/>
      <c r="H20" s="772">
        <v>5134</v>
      </c>
      <c r="I20" s="772"/>
    </row>
    <row r="21" spans="1:9" ht="15" customHeight="1">
      <c r="A21" s="1">
        <v>3</v>
      </c>
      <c r="B21" s="700" t="s">
        <v>30</v>
      </c>
      <c r="C21" s="700"/>
      <c r="D21" s="700"/>
      <c r="E21" s="700"/>
      <c r="F21" s="700"/>
      <c r="G21" s="700"/>
      <c r="H21" s="766">
        <v>0</v>
      </c>
      <c r="I21" s="766"/>
    </row>
    <row r="22" spans="1:9" ht="15" customHeight="1">
      <c r="A22" s="1">
        <v>4</v>
      </c>
      <c r="B22" s="700" t="s">
        <v>31</v>
      </c>
      <c r="C22" s="700"/>
      <c r="D22" s="700"/>
      <c r="E22" s="700"/>
      <c r="F22" s="700"/>
      <c r="G22" s="700"/>
      <c r="H22" s="767" t="str">
        <f>H19</f>
        <v>COPEIRO (A)</v>
      </c>
      <c r="I22" s="767"/>
    </row>
    <row r="23" spans="1:9" ht="15" customHeight="1">
      <c r="A23" s="1">
        <v>5</v>
      </c>
      <c r="B23" s="700" t="s">
        <v>32</v>
      </c>
      <c r="C23" s="700"/>
      <c r="D23" s="700"/>
      <c r="E23" s="700"/>
      <c r="F23" s="700"/>
      <c r="G23" s="700"/>
      <c r="H23" s="768"/>
      <c r="I23" s="768"/>
    </row>
    <row r="24" spans="1:9" ht="15" customHeight="1">
      <c r="A24" s="3">
        <v>6</v>
      </c>
      <c r="B24" s="762" t="s">
        <v>33</v>
      </c>
      <c r="C24" s="762"/>
      <c r="D24" s="762"/>
      <c r="E24" s="762"/>
      <c r="F24" s="762"/>
      <c r="G24" s="762"/>
      <c r="H24" s="763">
        <v>0</v>
      </c>
      <c r="I24" s="763"/>
    </row>
    <row r="25" spans="1:9" ht="9.75" customHeight="1">
      <c r="A25" s="800"/>
      <c r="B25" s="801"/>
      <c r="C25" s="801"/>
      <c r="D25" s="801"/>
      <c r="E25" s="801"/>
      <c r="F25" s="801"/>
      <c r="G25" s="801"/>
      <c r="H25" s="801"/>
      <c r="I25" s="802"/>
    </row>
    <row r="26" spans="1:9" ht="22.5" customHeight="1">
      <c r="A26" s="765" t="s">
        <v>34</v>
      </c>
      <c r="B26" s="765"/>
      <c r="C26" s="765"/>
      <c r="D26" s="765"/>
      <c r="E26" s="765"/>
      <c r="F26" s="765"/>
      <c r="G26" s="765"/>
      <c r="H26" s="765"/>
      <c r="I26" s="765"/>
    </row>
    <row r="27" spans="1:9" ht="30">
      <c r="A27" s="109">
        <v>1</v>
      </c>
      <c r="B27" s="713" t="s">
        <v>35</v>
      </c>
      <c r="C27" s="713"/>
      <c r="D27" s="713"/>
      <c r="E27" s="713"/>
      <c r="F27" s="713"/>
      <c r="G27" s="713"/>
      <c r="H27" s="110" t="s">
        <v>36</v>
      </c>
      <c r="I27" s="109" t="s">
        <v>37</v>
      </c>
    </row>
    <row r="28" spans="1:9">
      <c r="A28" s="1" t="s">
        <v>15</v>
      </c>
      <c r="B28" s="700" t="s">
        <v>445</v>
      </c>
      <c r="C28" s="700"/>
      <c r="D28" s="700"/>
      <c r="E28" s="700"/>
      <c r="F28" s="700"/>
      <c r="G28" s="700"/>
      <c r="H28" s="700"/>
      <c r="I28" s="429">
        <f>H21*2</f>
        <v>0</v>
      </c>
    </row>
    <row r="29" spans="1:9">
      <c r="A29" s="1" t="s">
        <v>17</v>
      </c>
      <c r="B29" s="719" t="s">
        <v>447</v>
      </c>
      <c r="C29" s="687"/>
      <c r="D29" s="687"/>
      <c r="E29" s="687"/>
      <c r="F29" s="687"/>
      <c r="G29" s="720"/>
      <c r="H29" s="119">
        <v>0</v>
      </c>
      <c r="I29" s="429">
        <f>H24*H29*2</f>
        <v>0</v>
      </c>
    </row>
    <row r="30" spans="1:9">
      <c r="A30" s="1" t="s">
        <v>21</v>
      </c>
      <c r="B30" s="700" t="s">
        <v>40</v>
      </c>
      <c r="C30" s="700"/>
      <c r="D30" s="700"/>
      <c r="E30" s="700"/>
      <c r="F30" s="700"/>
      <c r="G30" s="700"/>
      <c r="H30" s="700"/>
      <c r="I30" s="429">
        <v>0</v>
      </c>
    </row>
    <row r="31" spans="1:9">
      <c r="A31" s="759" t="s">
        <v>42</v>
      </c>
      <c r="B31" s="760"/>
      <c r="C31" s="760"/>
      <c r="D31" s="760"/>
      <c r="E31" s="760"/>
      <c r="F31" s="760"/>
      <c r="G31" s="760"/>
      <c r="H31" s="761"/>
      <c r="I31" s="430">
        <f>SUM(I28:I30)</f>
        <v>0</v>
      </c>
    </row>
    <row r="32" spans="1:9" ht="6.75" customHeight="1">
      <c r="A32" s="757"/>
      <c r="B32" s="757"/>
      <c r="C32" s="757"/>
      <c r="D32" s="757"/>
      <c r="E32" s="757"/>
      <c r="F32" s="757"/>
      <c r="G32" s="757"/>
      <c r="H32" s="757"/>
      <c r="I32" s="757"/>
    </row>
    <row r="33" spans="1:9">
      <c r="A33" s="1" t="s">
        <v>43</v>
      </c>
      <c r="B33" s="700" t="s">
        <v>44</v>
      </c>
      <c r="C33" s="700"/>
      <c r="D33" s="700"/>
      <c r="E33" s="700"/>
      <c r="F33" s="700"/>
      <c r="G33" s="700"/>
      <c r="H33" s="700"/>
      <c r="I33" s="431">
        <f>((I28+I29)/220*1.5*15)/12</f>
        <v>0</v>
      </c>
    </row>
    <row r="34" spans="1:9">
      <c r="A34" s="752" t="s">
        <v>45</v>
      </c>
      <c r="B34" s="752"/>
      <c r="C34" s="752"/>
      <c r="D34" s="752"/>
      <c r="E34" s="752"/>
      <c r="F34" s="752"/>
      <c r="G34" s="752"/>
      <c r="H34" s="752"/>
      <c r="I34" s="430">
        <f>SUM(I33)</f>
        <v>0</v>
      </c>
    </row>
    <row r="35" spans="1:9" ht="8.25" customHeight="1">
      <c r="A35" s="788"/>
      <c r="B35" s="788"/>
      <c r="C35" s="788"/>
      <c r="D35" s="788"/>
      <c r="E35" s="788"/>
      <c r="F35" s="788"/>
      <c r="G35" s="788"/>
      <c r="H35" s="788"/>
      <c r="I35" s="788"/>
    </row>
    <row r="36" spans="1:9" ht="18">
      <c r="A36" s="754" t="s">
        <v>46</v>
      </c>
      <c r="B36" s="755"/>
      <c r="C36" s="755"/>
      <c r="D36" s="755"/>
      <c r="E36" s="755"/>
      <c r="F36" s="755"/>
      <c r="G36" s="755"/>
      <c r="H36" s="756"/>
      <c r="I36" s="124">
        <f>I31+I34</f>
        <v>0</v>
      </c>
    </row>
    <row r="37" spans="1:9" ht="9" customHeight="1">
      <c r="A37" s="757"/>
      <c r="B37" s="757"/>
      <c r="C37" s="757"/>
      <c r="D37" s="757"/>
      <c r="E37" s="757"/>
      <c r="F37" s="757"/>
      <c r="G37" s="757"/>
      <c r="H37" s="757"/>
      <c r="I37" s="757"/>
    </row>
    <row r="38" spans="1:9">
      <c r="A38" s="758" t="s">
        <v>47</v>
      </c>
      <c r="B38" s="758"/>
      <c r="C38" s="758"/>
      <c r="D38" s="758"/>
      <c r="E38" s="758"/>
      <c r="F38" s="758"/>
      <c r="G38" s="758"/>
      <c r="H38" s="758"/>
      <c r="I38" s="758"/>
    </row>
    <row r="39" spans="1:9" ht="9" customHeight="1">
      <c r="A39" s="772"/>
      <c r="B39" s="772"/>
      <c r="C39" s="772"/>
      <c r="D39" s="772"/>
      <c r="E39" s="772"/>
      <c r="F39" s="772"/>
      <c r="G39" s="772"/>
      <c r="H39" s="772"/>
      <c r="I39" s="772"/>
    </row>
    <row r="40" spans="1:9" ht="28.5" customHeight="1">
      <c r="A40" s="749" t="s">
        <v>48</v>
      </c>
      <c r="B40" s="749"/>
      <c r="C40" s="749"/>
      <c r="D40" s="749"/>
      <c r="E40" s="749"/>
      <c r="F40" s="749"/>
      <c r="G40" s="749"/>
      <c r="H40" s="749"/>
      <c r="I40" s="749"/>
    </row>
    <row r="41" spans="1:9">
      <c r="A41" s="803" t="s">
        <v>49</v>
      </c>
      <c r="B41" s="803"/>
      <c r="C41" s="803"/>
      <c r="D41" s="803"/>
      <c r="E41" s="803"/>
      <c r="F41" s="803"/>
      <c r="G41" s="803"/>
      <c r="H41" s="803"/>
      <c r="I41" s="803"/>
    </row>
    <row r="42" spans="1:9">
      <c r="A42" s="6" t="s">
        <v>50</v>
      </c>
      <c r="B42" s="728" t="s">
        <v>51</v>
      </c>
      <c r="C42" s="728"/>
      <c r="D42" s="728"/>
      <c r="E42" s="728"/>
      <c r="F42" s="728"/>
      <c r="G42" s="728"/>
      <c r="H42" s="728"/>
      <c r="I42" s="7" t="s">
        <v>52</v>
      </c>
    </row>
    <row r="43" spans="1:9" ht="36.75" customHeight="1">
      <c r="A43" s="6" t="s">
        <v>15</v>
      </c>
      <c r="B43" s="729" t="s">
        <v>53</v>
      </c>
      <c r="C43" s="729"/>
      <c r="D43" s="729"/>
      <c r="E43" s="729"/>
      <c r="F43" s="729"/>
      <c r="G43" s="729"/>
      <c r="H43" s="8">
        <v>8.3299999999999999E-2</v>
      </c>
      <c r="I43" s="129">
        <f>ROUND(I31*H43,2)</f>
        <v>0</v>
      </c>
    </row>
    <row r="44" spans="1:9" ht="35.25" customHeight="1">
      <c r="A44" s="6" t="s">
        <v>17</v>
      </c>
      <c r="B44" s="751" t="s">
        <v>54</v>
      </c>
      <c r="C44" s="751"/>
      <c r="D44" s="751"/>
      <c r="E44" s="751"/>
      <c r="F44" s="751"/>
      <c r="G44" s="751"/>
      <c r="H44" s="10">
        <v>3.0249999999999999E-2</v>
      </c>
      <c r="I44" s="129">
        <f>ROUND(I31*H44,2)</f>
        <v>0</v>
      </c>
    </row>
    <row r="45" spans="1:9">
      <c r="A45" s="723" t="s">
        <v>55</v>
      </c>
      <c r="B45" s="723"/>
      <c r="C45" s="723"/>
      <c r="D45" s="723"/>
      <c r="E45" s="723"/>
      <c r="F45" s="723"/>
      <c r="G45" s="723"/>
      <c r="H45" s="723"/>
      <c r="I45" s="125">
        <f>SUM(I43+I44)</f>
        <v>0</v>
      </c>
    </row>
    <row r="46" spans="1:9" ht="8.25" customHeight="1">
      <c r="A46" s="746"/>
      <c r="B46" s="746"/>
      <c r="C46" s="746"/>
      <c r="D46" s="746"/>
      <c r="E46" s="746"/>
      <c r="F46" s="746"/>
      <c r="G46" s="746"/>
      <c r="H46" s="746"/>
      <c r="I46" s="746"/>
    </row>
    <row r="47" spans="1:9" ht="9.75" customHeight="1">
      <c r="A47" s="737"/>
      <c r="B47" s="737"/>
      <c r="C47" s="737"/>
      <c r="D47" s="737"/>
      <c r="E47" s="737"/>
      <c r="F47" s="737"/>
      <c r="G47" s="737"/>
      <c r="H47" s="737"/>
      <c r="I47" s="737"/>
    </row>
    <row r="48" spans="1:9" ht="35.25" customHeight="1">
      <c r="A48" s="747" t="s">
        <v>450</v>
      </c>
      <c r="B48" s="747"/>
      <c r="C48" s="747"/>
      <c r="D48" s="747"/>
      <c r="E48" s="747"/>
      <c r="F48" s="747"/>
      <c r="G48" s="747"/>
      <c r="H48" s="747"/>
      <c r="I48" s="747"/>
    </row>
    <row r="49" spans="1:9" ht="30">
      <c r="A49" s="126" t="s">
        <v>57</v>
      </c>
      <c r="B49" s="740" t="s">
        <v>58</v>
      </c>
      <c r="C49" s="740"/>
      <c r="D49" s="740"/>
      <c r="E49" s="740"/>
      <c r="F49" s="740"/>
      <c r="G49" s="740"/>
      <c r="H49" s="127" t="s">
        <v>36</v>
      </c>
      <c r="I49" s="114" t="s">
        <v>59</v>
      </c>
    </row>
    <row r="50" spans="1:9">
      <c r="A50" s="11" t="s">
        <v>15</v>
      </c>
      <c r="B50" s="700" t="s">
        <v>60</v>
      </c>
      <c r="C50" s="700"/>
      <c r="D50" s="700"/>
      <c r="E50" s="700"/>
      <c r="F50" s="700"/>
      <c r="G50" s="700"/>
      <c r="H50" s="12">
        <v>0.2</v>
      </c>
      <c r="I50" s="13">
        <f>ROUND((I31+I45)*H50,2)</f>
        <v>0</v>
      </c>
    </row>
    <row r="51" spans="1:9">
      <c r="A51" s="11" t="s">
        <v>17</v>
      </c>
      <c r="B51" s="700" t="s">
        <v>61</v>
      </c>
      <c r="C51" s="700"/>
      <c r="D51" s="700"/>
      <c r="E51" s="700"/>
      <c r="F51" s="700"/>
      <c r="G51" s="700"/>
      <c r="H51" s="12">
        <v>2.5000000000000001E-2</v>
      </c>
      <c r="I51" s="13">
        <f>ROUND((I31+I45)*H51,2)</f>
        <v>0</v>
      </c>
    </row>
    <row r="52" spans="1:9">
      <c r="A52" s="11" t="s">
        <v>20</v>
      </c>
      <c r="B52" s="745" t="s">
        <v>62</v>
      </c>
      <c r="C52" s="745"/>
      <c r="D52" s="14" t="s">
        <v>63</v>
      </c>
      <c r="E52" s="187">
        <v>0.03</v>
      </c>
      <c r="F52" s="14" t="s">
        <v>64</v>
      </c>
      <c r="G52" s="188">
        <v>1</v>
      </c>
      <c r="H52" s="16">
        <f>ROUND((E52*G52),6)</f>
        <v>0.03</v>
      </c>
      <c r="I52" s="13">
        <f>ROUND((I31+I45)*H52,2)</f>
        <v>0</v>
      </c>
    </row>
    <row r="53" spans="1:9">
      <c r="A53" s="11" t="s">
        <v>21</v>
      </c>
      <c r="B53" s="700" t="s">
        <v>65</v>
      </c>
      <c r="C53" s="700"/>
      <c r="D53" s="700"/>
      <c r="E53" s="700"/>
      <c r="F53" s="700"/>
      <c r="G53" s="700"/>
      <c r="H53" s="12">
        <v>1.4999999999999999E-2</v>
      </c>
      <c r="I53" s="13">
        <f>ROUND((I31+I45)*H53,2)</f>
        <v>0</v>
      </c>
    </row>
    <row r="54" spans="1:9">
      <c r="A54" s="11" t="s">
        <v>66</v>
      </c>
      <c r="B54" s="700" t="s">
        <v>67</v>
      </c>
      <c r="C54" s="700"/>
      <c r="D54" s="700"/>
      <c r="E54" s="700"/>
      <c r="F54" s="700"/>
      <c r="G54" s="700"/>
      <c r="H54" s="12">
        <v>0.01</v>
      </c>
      <c r="I54" s="13">
        <f>ROUND((I31+I45)*H54,2)</f>
        <v>0</v>
      </c>
    </row>
    <row r="55" spans="1:9">
      <c r="A55" s="11" t="s">
        <v>68</v>
      </c>
      <c r="B55" s="700" t="s">
        <v>69</v>
      </c>
      <c r="C55" s="700"/>
      <c r="D55" s="700"/>
      <c r="E55" s="700"/>
      <c r="F55" s="700"/>
      <c r="G55" s="700"/>
      <c r="H55" s="12">
        <v>6.0000000000000001E-3</v>
      </c>
      <c r="I55" s="13">
        <f>ROUND((I31+I45)*H55,2)</f>
        <v>0</v>
      </c>
    </row>
    <row r="56" spans="1:9">
      <c r="A56" s="11" t="s">
        <v>70</v>
      </c>
      <c r="B56" s="700" t="s">
        <v>71</v>
      </c>
      <c r="C56" s="700"/>
      <c r="D56" s="700"/>
      <c r="E56" s="700"/>
      <c r="F56" s="700"/>
      <c r="G56" s="700"/>
      <c r="H56" s="12">
        <v>2E-3</v>
      </c>
      <c r="I56" s="13">
        <f>ROUND((I31+I45)*H56,2)</f>
        <v>0</v>
      </c>
    </row>
    <row r="57" spans="1:9">
      <c r="A57" s="11" t="s">
        <v>43</v>
      </c>
      <c r="B57" s="700" t="s">
        <v>72</v>
      </c>
      <c r="C57" s="700"/>
      <c r="D57" s="700"/>
      <c r="E57" s="700"/>
      <c r="F57" s="700"/>
      <c r="G57" s="700"/>
      <c r="H57" s="12">
        <v>0.08</v>
      </c>
      <c r="I57" s="13">
        <f>ROUND((I31+I45)*H57,2)</f>
        <v>0</v>
      </c>
    </row>
    <row r="58" spans="1:9">
      <c r="A58" s="701" t="s">
        <v>55</v>
      </c>
      <c r="B58" s="701"/>
      <c r="C58" s="701"/>
      <c r="D58" s="701"/>
      <c r="E58" s="701"/>
      <c r="F58" s="701"/>
      <c r="G58" s="701"/>
      <c r="H58" s="169">
        <f>SUM(H50:H57)</f>
        <v>0.36800000000000005</v>
      </c>
      <c r="I58" s="125">
        <f>SUM(I50:I57)</f>
        <v>0</v>
      </c>
    </row>
    <row r="59" spans="1:9" ht="8.25" customHeight="1">
      <c r="A59" s="170"/>
      <c r="B59" s="171"/>
      <c r="C59" s="171"/>
      <c r="D59" s="171"/>
      <c r="E59" s="171"/>
      <c r="F59" s="171"/>
      <c r="G59" s="171"/>
      <c r="H59" s="172"/>
      <c r="I59" s="173"/>
    </row>
    <row r="60" spans="1:9" ht="50.25" customHeight="1">
      <c r="A60" s="737" t="s">
        <v>73</v>
      </c>
      <c r="B60" s="737"/>
      <c r="C60" s="737"/>
      <c r="D60" s="737"/>
      <c r="E60" s="737"/>
      <c r="F60" s="737"/>
      <c r="G60" s="737"/>
      <c r="H60" s="737"/>
      <c r="I60" s="737"/>
    </row>
    <row r="61" spans="1:9" ht="8.25" customHeight="1">
      <c r="A61" s="743"/>
      <c r="B61" s="743"/>
      <c r="C61" s="743"/>
      <c r="D61" s="743"/>
      <c r="E61" s="743"/>
      <c r="F61" s="743"/>
      <c r="G61" s="743"/>
      <c r="H61" s="743"/>
      <c r="I61" s="743"/>
    </row>
    <row r="62" spans="1:9">
      <c r="A62" s="744" t="s">
        <v>74</v>
      </c>
      <c r="B62" s="744"/>
      <c r="C62" s="744"/>
      <c r="D62" s="744"/>
      <c r="E62" s="744"/>
      <c r="F62" s="744"/>
      <c r="G62" s="744"/>
      <c r="H62" s="744"/>
      <c r="I62" s="744"/>
    </row>
    <row r="63" spans="1:9">
      <c r="A63" s="174" t="s">
        <v>75</v>
      </c>
      <c r="B63" s="713" t="s">
        <v>76</v>
      </c>
      <c r="C63" s="713"/>
      <c r="D63" s="713"/>
      <c r="E63" s="713"/>
      <c r="F63" s="713"/>
      <c r="G63" s="713"/>
      <c r="H63" s="713"/>
      <c r="I63" s="114" t="s">
        <v>52</v>
      </c>
    </row>
    <row r="64" spans="1:9" ht="31.5" customHeight="1">
      <c r="A64" s="17" t="s">
        <v>15</v>
      </c>
      <c r="B64" s="719" t="s">
        <v>77</v>
      </c>
      <c r="C64" s="719"/>
      <c r="D64" s="719"/>
      <c r="E64" s="719"/>
      <c r="F64" s="719"/>
      <c r="G64" s="719"/>
      <c r="H64" s="719"/>
      <c r="I64" s="13">
        <f>IF(ROUND((H65*H67*H66)-(I28*H68),2)&lt;0,0,ROUND((H65*H67*H66)-(I28*H68),2))</f>
        <v>0</v>
      </c>
    </row>
    <row r="65" spans="1:9" ht="32.25" customHeight="1">
      <c r="A65" s="17"/>
      <c r="B65" s="719" t="s">
        <v>500</v>
      </c>
      <c r="C65" s="719"/>
      <c r="D65" s="719"/>
      <c r="E65" s="719"/>
      <c r="F65" s="719"/>
      <c r="G65" s="719"/>
      <c r="H65" s="18">
        <v>0</v>
      </c>
      <c r="I65" s="5" t="s">
        <v>41</v>
      </c>
    </row>
    <row r="66" spans="1:9" ht="18" customHeight="1">
      <c r="A66" s="17"/>
      <c r="B66" s="700" t="s">
        <v>501</v>
      </c>
      <c r="C66" s="700"/>
      <c r="D66" s="700"/>
      <c r="E66" s="700"/>
      <c r="F66" s="700"/>
      <c r="G66" s="700"/>
      <c r="H66" s="19">
        <v>2</v>
      </c>
      <c r="I66" s="5" t="s">
        <v>41</v>
      </c>
    </row>
    <row r="67" spans="1:9" ht="18" customHeight="1">
      <c r="A67" s="17"/>
      <c r="B67" s="700" t="s">
        <v>80</v>
      </c>
      <c r="C67" s="700"/>
      <c r="D67" s="700"/>
      <c r="E67" s="700"/>
      <c r="F67" s="700"/>
      <c r="G67" s="700"/>
      <c r="H67" s="20">
        <v>30</v>
      </c>
      <c r="I67" s="5"/>
    </row>
    <row r="68" spans="1:9" ht="18" customHeight="1">
      <c r="A68" s="17"/>
      <c r="B68" s="700" t="s">
        <v>81</v>
      </c>
      <c r="C68" s="700"/>
      <c r="D68" s="700"/>
      <c r="E68" s="700"/>
      <c r="F68" s="700"/>
      <c r="G68" s="700"/>
      <c r="H68" s="21">
        <v>0.06</v>
      </c>
      <c r="I68" s="5"/>
    </row>
    <row r="69" spans="1:9" ht="18" customHeight="1">
      <c r="A69" s="17" t="s">
        <v>17</v>
      </c>
      <c r="B69" s="719" t="s">
        <v>82</v>
      </c>
      <c r="C69" s="719"/>
      <c r="D69" s="719"/>
      <c r="E69" s="719"/>
      <c r="F69" s="719"/>
      <c r="G69" s="719"/>
      <c r="H69" s="719"/>
      <c r="I69" s="22">
        <f>ROUND(H71*H70*(1-H72),2)*1+ROUND(21.726*6*(1-H72),2)*0</f>
        <v>0</v>
      </c>
    </row>
    <row r="70" spans="1:9" ht="18" customHeight="1">
      <c r="A70" s="17"/>
      <c r="B70" s="719" t="s">
        <v>502</v>
      </c>
      <c r="C70" s="719"/>
      <c r="D70" s="719"/>
      <c r="E70" s="719"/>
      <c r="F70" s="719"/>
      <c r="G70" s="719"/>
      <c r="H70" s="18">
        <v>0</v>
      </c>
      <c r="I70" s="5" t="s">
        <v>41</v>
      </c>
    </row>
    <row r="71" spans="1:9" ht="18" customHeight="1">
      <c r="A71" s="17"/>
      <c r="B71" s="719" t="s">
        <v>503</v>
      </c>
      <c r="C71" s="719"/>
      <c r="D71" s="719"/>
      <c r="E71" s="719"/>
      <c r="F71" s="719"/>
      <c r="G71" s="719"/>
      <c r="H71" s="20">
        <v>30</v>
      </c>
      <c r="I71" s="5"/>
    </row>
    <row r="72" spans="1:9" ht="18" customHeight="1">
      <c r="A72" s="17"/>
      <c r="B72" s="700" t="s">
        <v>85</v>
      </c>
      <c r="C72" s="700"/>
      <c r="D72" s="700"/>
      <c r="E72" s="700"/>
      <c r="F72" s="700"/>
      <c r="G72" s="700"/>
      <c r="H72" s="21">
        <v>0.19</v>
      </c>
      <c r="I72" s="5"/>
    </row>
    <row r="73" spans="1:9" ht="18" customHeight="1">
      <c r="A73" s="17" t="s">
        <v>20</v>
      </c>
      <c r="B73" s="719" t="s">
        <v>86</v>
      </c>
      <c r="C73" s="719"/>
      <c r="D73" s="719"/>
      <c r="E73" s="719"/>
      <c r="F73" s="719"/>
      <c r="G73" s="719"/>
      <c r="H73" s="719"/>
      <c r="I73" s="175">
        <v>0</v>
      </c>
    </row>
    <row r="74" spans="1:9">
      <c r="A74" s="177"/>
      <c r="B74" s="741" t="s">
        <v>55</v>
      </c>
      <c r="C74" s="741"/>
      <c r="D74" s="741"/>
      <c r="E74" s="741"/>
      <c r="F74" s="741"/>
      <c r="G74" s="741"/>
      <c r="H74" s="741"/>
      <c r="I74" s="125">
        <f>SUM(I64:I73)</f>
        <v>0</v>
      </c>
    </row>
    <row r="75" spans="1:9" ht="8.25" customHeight="1">
      <c r="A75" s="742"/>
      <c r="B75" s="742"/>
      <c r="C75" s="742"/>
      <c r="D75" s="742"/>
      <c r="E75" s="742"/>
      <c r="F75" s="742"/>
      <c r="G75" s="742"/>
      <c r="H75" s="742"/>
      <c r="I75" s="742"/>
    </row>
    <row r="76" spans="1:9" ht="48.75" customHeight="1">
      <c r="A76" s="737" t="s">
        <v>87</v>
      </c>
      <c r="B76" s="737"/>
      <c r="C76" s="737"/>
      <c r="D76" s="737"/>
      <c r="E76" s="737"/>
      <c r="F76" s="737"/>
      <c r="G76" s="737"/>
      <c r="H76" s="737"/>
      <c r="I76" s="737"/>
    </row>
    <row r="77" spans="1:9" ht="9.75" customHeight="1">
      <c r="A77" s="738"/>
      <c r="B77" s="738"/>
      <c r="C77" s="738"/>
      <c r="D77" s="738"/>
      <c r="E77" s="738"/>
      <c r="F77" s="738"/>
      <c r="G77" s="738"/>
      <c r="H77" s="738"/>
      <c r="I77" s="738"/>
    </row>
    <row r="78" spans="1:9" ht="15.75">
      <c r="A78" s="739" t="s">
        <v>88</v>
      </c>
      <c r="B78" s="739"/>
      <c r="C78" s="739"/>
      <c r="D78" s="739"/>
      <c r="E78" s="739"/>
      <c r="F78" s="739"/>
      <c r="G78" s="739"/>
      <c r="H78" s="739"/>
      <c r="I78" s="739"/>
    </row>
    <row r="79" spans="1:9">
      <c r="A79" s="165">
        <v>2</v>
      </c>
      <c r="B79" s="740" t="s">
        <v>89</v>
      </c>
      <c r="C79" s="740"/>
      <c r="D79" s="740"/>
      <c r="E79" s="740"/>
      <c r="F79" s="740"/>
      <c r="G79" s="740"/>
      <c r="H79" s="740"/>
      <c r="I79" s="165" t="s">
        <v>52</v>
      </c>
    </row>
    <row r="80" spans="1:9">
      <c r="A80" s="23" t="s">
        <v>50</v>
      </c>
      <c r="B80" s="734" t="s">
        <v>90</v>
      </c>
      <c r="C80" s="734"/>
      <c r="D80" s="734"/>
      <c r="E80" s="734"/>
      <c r="F80" s="734"/>
      <c r="G80" s="734"/>
      <c r="H80" s="734"/>
      <c r="I80" s="24">
        <f>I45</f>
        <v>0</v>
      </c>
    </row>
    <row r="81" spans="1:9">
      <c r="A81" s="23" t="s">
        <v>57</v>
      </c>
      <c r="B81" s="734" t="s">
        <v>58</v>
      </c>
      <c r="C81" s="734"/>
      <c r="D81" s="734"/>
      <c r="E81" s="734"/>
      <c r="F81" s="734"/>
      <c r="G81" s="734"/>
      <c r="H81" s="734"/>
      <c r="I81" s="24">
        <f>I58</f>
        <v>0</v>
      </c>
    </row>
    <row r="82" spans="1:9">
      <c r="A82" s="23" t="s">
        <v>75</v>
      </c>
      <c r="B82" s="734" t="s">
        <v>76</v>
      </c>
      <c r="C82" s="734"/>
      <c r="D82" s="734"/>
      <c r="E82" s="734"/>
      <c r="F82" s="734"/>
      <c r="G82" s="734"/>
      <c r="H82" s="734"/>
      <c r="I82" s="24">
        <f>I74</f>
        <v>0</v>
      </c>
    </row>
    <row r="83" spans="1:9">
      <c r="A83" s="735" t="s">
        <v>55</v>
      </c>
      <c r="B83" s="735"/>
      <c r="C83" s="735"/>
      <c r="D83" s="735"/>
      <c r="E83" s="735"/>
      <c r="F83" s="735"/>
      <c r="G83" s="735"/>
      <c r="H83" s="735"/>
      <c r="I83" s="178">
        <f>SUM(I80+I81+I82)</f>
        <v>0</v>
      </c>
    </row>
    <row r="84" spans="1:9" ht="9.75" customHeight="1">
      <c r="A84" s="736"/>
      <c r="B84" s="736"/>
      <c r="C84" s="736"/>
      <c r="D84" s="736"/>
      <c r="E84" s="736"/>
      <c r="F84" s="736"/>
      <c r="G84" s="736"/>
      <c r="H84" s="736"/>
      <c r="I84" s="736"/>
    </row>
    <row r="85" spans="1:9" ht="22.5" customHeight="1">
      <c r="A85" s="708" t="s">
        <v>91</v>
      </c>
      <c r="B85" s="708"/>
      <c r="C85" s="708"/>
      <c r="D85" s="708"/>
      <c r="E85" s="708"/>
      <c r="F85" s="708"/>
      <c r="G85" s="708"/>
      <c r="H85" s="708"/>
      <c r="I85" s="708"/>
    </row>
    <row r="86" spans="1:9" ht="12" customHeight="1">
      <c r="A86" s="174">
        <v>3</v>
      </c>
      <c r="B86" s="709" t="s">
        <v>92</v>
      </c>
      <c r="C86" s="709"/>
      <c r="D86" s="709"/>
      <c r="E86" s="709"/>
      <c r="F86" s="709"/>
      <c r="G86" s="709"/>
      <c r="H86" s="709"/>
      <c r="I86" s="174" t="s">
        <v>52</v>
      </c>
    </row>
    <row r="87" spans="1:9" ht="49.5" customHeight="1">
      <c r="A87" s="17" t="s">
        <v>15</v>
      </c>
      <c r="B87" s="699" t="s">
        <v>93</v>
      </c>
      <c r="C87" s="699"/>
      <c r="D87" s="699"/>
      <c r="E87" s="699"/>
      <c r="F87" s="699"/>
      <c r="G87" s="699"/>
      <c r="H87" s="699"/>
      <c r="I87" s="13">
        <f>ROUND(((I31/12)+($I$43/12)+(I31/12/12)+($I$44/12))*(30/30)*0.05,2)</f>
        <v>0</v>
      </c>
    </row>
    <row r="88" spans="1:9">
      <c r="A88" s="17" t="s">
        <v>17</v>
      </c>
      <c r="B88" s="705" t="s">
        <v>94</v>
      </c>
      <c r="C88" s="705"/>
      <c r="D88" s="705"/>
      <c r="E88" s="705"/>
      <c r="F88" s="705"/>
      <c r="G88" s="705"/>
      <c r="H88" s="705"/>
      <c r="I88" s="13">
        <f>ROUND($H$57*I87,2)</f>
        <v>0</v>
      </c>
    </row>
    <row r="89" spans="1:9" ht="31.5" customHeight="1">
      <c r="A89" s="17" t="s">
        <v>20</v>
      </c>
      <c r="B89" s="700" t="s">
        <v>95</v>
      </c>
      <c r="C89" s="700"/>
      <c r="D89" s="700"/>
      <c r="E89" s="700"/>
      <c r="F89" s="700"/>
      <c r="G89" s="700"/>
      <c r="H89" s="700"/>
      <c r="I89" s="13">
        <f>ROUND(((7/30)/$H$11)*I31*1,2)</f>
        <v>0</v>
      </c>
    </row>
    <row r="90" spans="1:9">
      <c r="A90" s="17" t="s">
        <v>21</v>
      </c>
      <c r="B90" s="705" t="s">
        <v>96</v>
      </c>
      <c r="C90" s="705"/>
      <c r="D90" s="705"/>
      <c r="E90" s="705"/>
      <c r="F90" s="705"/>
      <c r="G90" s="705"/>
      <c r="H90" s="705"/>
      <c r="I90" s="13">
        <f>ROUND($H$58*I89,2)</f>
        <v>0</v>
      </c>
    </row>
    <row r="91" spans="1:9" ht="43.5" customHeight="1">
      <c r="A91" s="17" t="s">
        <v>66</v>
      </c>
      <c r="B91" s="700" t="s">
        <v>97</v>
      </c>
      <c r="C91" s="700"/>
      <c r="D91" s="700"/>
      <c r="E91" s="700"/>
      <c r="F91" s="700"/>
      <c r="G91" s="700"/>
      <c r="H91" s="25">
        <v>0.04</v>
      </c>
      <c r="I91" s="13">
        <f>ROUND(I31*H91,2)</f>
        <v>0</v>
      </c>
    </row>
    <row r="92" spans="1:9">
      <c r="A92" s="701" t="s">
        <v>9</v>
      </c>
      <c r="B92" s="701"/>
      <c r="C92" s="701"/>
      <c r="D92" s="701"/>
      <c r="E92" s="701"/>
      <c r="F92" s="701"/>
      <c r="G92" s="701"/>
      <c r="H92" s="701"/>
      <c r="I92" s="125">
        <f>SUM(I87:I91)</f>
        <v>0</v>
      </c>
    </row>
    <row r="93" spans="1:9" ht="9" customHeight="1">
      <c r="A93" s="690"/>
      <c r="B93" s="690"/>
      <c r="C93" s="690"/>
      <c r="D93" s="690"/>
      <c r="E93" s="690"/>
      <c r="F93" s="690"/>
      <c r="G93" s="690"/>
      <c r="H93" s="690"/>
      <c r="I93" s="690"/>
    </row>
    <row r="94" spans="1:9" ht="30" customHeight="1">
      <c r="A94" s="718" t="s">
        <v>98</v>
      </c>
      <c r="B94" s="718"/>
      <c r="C94" s="718"/>
      <c r="D94" s="718"/>
      <c r="E94" s="718"/>
      <c r="F94" s="718"/>
      <c r="G94" s="718"/>
      <c r="H94" s="718"/>
      <c r="I94" s="718"/>
    </row>
    <row r="95" spans="1:9" ht="34.5" customHeight="1">
      <c r="A95" s="730" t="s">
        <v>99</v>
      </c>
      <c r="B95" s="730"/>
      <c r="C95" s="730"/>
      <c r="D95" s="730"/>
      <c r="E95" s="730"/>
      <c r="F95" s="730"/>
      <c r="G95" s="730"/>
      <c r="H95" s="730"/>
      <c r="I95" s="730"/>
    </row>
    <row r="96" spans="1:9" ht="67.5" customHeight="1">
      <c r="A96" s="731" t="s">
        <v>505</v>
      </c>
      <c r="B96" s="731"/>
      <c r="C96" s="731"/>
      <c r="D96" s="731"/>
      <c r="E96" s="731"/>
      <c r="F96" s="731"/>
      <c r="G96" s="731"/>
      <c r="H96" s="731"/>
      <c r="I96" s="26">
        <f>I36+I45+I92</f>
        <v>0</v>
      </c>
    </row>
    <row r="97" spans="1:9" ht="7.5" customHeight="1">
      <c r="A97" s="732"/>
      <c r="B97" s="732"/>
      <c r="C97" s="732"/>
      <c r="D97" s="732"/>
      <c r="E97" s="732"/>
      <c r="F97" s="732"/>
      <c r="G97" s="732"/>
      <c r="H97" s="732"/>
      <c r="I97" s="732"/>
    </row>
    <row r="98" spans="1:9">
      <c r="A98" s="733" t="s">
        <v>100</v>
      </c>
      <c r="B98" s="733"/>
      <c r="C98" s="733"/>
      <c r="D98" s="733"/>
      <c r="E98" s="733"/>
      <c r="F98" s="733"/>
      <c r="G98" s="733"/>
      <c r="H98" s="733"/>
      <c r="I98" s="733"/>
    </row>
    <row r="99" spans="1:9">
      <c r="A99" s="179" t="s">
        <v>101</v>
      </c>
      <c r="B99" s="709" t="s">
        <v>102</v>
      </c>
      <c r="C99" s="709"/>
      <c r="D99" s="709"/>
      <c r="E99" s="709"/>
      <c r="F99" s="709"/>
      <c r="G99" s="709"/>
      <c r="H99" s="709"/>
      <c r="I99" s="179" t="s">
        <v>52</v>
      </c>
    </row>
    <row r="100" spans="1:9" ht="41.25" customHeight="1">
      <c r="A100" s="27" t="s">
        <v>15</v>
      </c>
      <c r="B100" s="729" t="s">
        <v>103</v>
      </c>
      <c r="C100" s="729"/>
      <c r="D100" s="729"/>
      <c r="E100" s="729"/>
      <c r="F100" s="729"/>
      <c r="G100" s="729"/>
      <c r="H100" s="28">
        <v>9.0749999999999997E-2</v>
      </c>
      <c r="I100" s="29">
        <f>ROUND(I31*H100,2)</f>
        <v>0</v>
      </c>
    </row>
    <row r="101" spans="1:9" ht="26.25" customHeight="1">
      <c r="A101" s="17" t="s">
        <v>17</v>
      </c>
      <c r="B101" s="700" t="s">
        <v>104</v>
      </c>
      <c r="C101" s="700"/>
      <c r="D101" s="700"/>
      <c r="E101" s="700"/>
      <c r="F101" s="700"/>
      <c r="G101" s="700"/>
      <c r="H101" s="700"/>
      <c r="I101" s="13">
        <f>ROUND((2.96/30)/12*($I$96),2)</f>
        <v>0</v>
      </c>
    </row>
    <row r="102" spans="1:9" ht="26.25" customHeight="1">
      <c r="A102" s="17" t="s">
        <v>20</v>
      </c>
      <c r="B102" s="700" t="s">
        <v>105</v>
      </c>
      <c r="C102" s="700"/>
      <c r="D102" s="700"/>
      <c r="E102" s="700"/>
      <c r="F102" s="700"/>
      <c r="G102" s="700"/>
      <c r="H102" s="700"/>
      <c r="I102" s="13">
        <f>ROUND((5/30)/12*0.015*($I$96),2)</f>
        <v>0</v>
      </c>
    </row>
    <row r="103" spans="1:9" ht="26.25" customHeight="1">
      <c r="A103" s="17" t="s">
        <v>21</v>
      </c>
      <c r="B103" s="700" t="s">
        <v>106</v>
      </c>
      <c r="C103" s="700"/>
      <c r="D103" s="700"/>
      <c r="E103" s="700"/>
      <c r="F103" s="700"/>
      <c r="G103" s="700"/>
      <c r="H103" s="700"/>
      <c r="I103" s="13">
        <f>ROUND(((15/30)/12)*0.0078*($I$96),2)</f>
        <v>0</v>
      </c>
    </row>
    <row r="104" spans="1:9" ht="26.25" customHeight="1">
      <c r="A104" s="17" t="s">
        <v>66</v>
      </c>
      <c r="B104" s="700" t="s">
        <v>107</v>
      </c>
      <c r="C104" s="700"/>
      <c r="D104" s="700"/>
      <c r="E104" s="700"/>
      <c r="F104" s="700"/>
      <c r="G104" s="700"/>
      <c r="H104" s="700"/>
      <c r="I104" s="13">
        <f>ROUND((1+1/3)/12*(4/12)*0.02*(I31),2)</f>
        <v>0</v>
      </c>
    </row>
    <row r="105" spans="1:9" ht="26.25" customHeight="1">
      <c r="A105" s="17" t="s">
        <v>68</v>
      </c>
      <c r="B105" s="700" t="s">
        <v>108</v>
      </c>
      <c r="C105" s="700"/>
      <c r="D105" s="700"/>
      <c r="E105" s="700"/>
      <c r="F105" s="700"/>
      <c r="G105" s="700"/>
      <c r="H105" s="700"/>
      <c r="I105" s="13">
        <f>ROUND(((3/30)/12)*($I$96),2)</f>
        <v>0</v>
      </c>
    </row>
    <row r="106" spans="1:9">
      <c r="A106" s="701" t="s">
        <v>55</v>
      </c>
      <c r="B106" s="701"/>
      <c r="C106" s="701"/>
      <c r="D106" s="701"/>
      <c r="E106" s="701"/>
      <c r="F106" s="701"/>
      <c r="G106" s="701"/>
      <c r="H106" s="701"/>
      <c r="I106" s="125">
        <f>SUM(I100:I105)</f>
        <v>0</v>
      </c>
    </row>
    <row r="107" spans="1:9" ht="26.25" customHeight="1">
      <c r="A107" s="3" t="s">
        <v>70</v>
      </c>
      <c r="B107" s="726" t="s">
        <v>109</v>
      </c>
      <c r="C107" s="726"/>
      <c r="D107" s="726"/>
      <c r="E107" s="726"/>
      <c r="F107" s="726"/>
      <c r="G107" s="726"/>
      <c r="H107" s="726"/>
      <c r="I107" s="30">
        <f>ROUND(H58*I106,2)</f>
        <v>0</v>
      </c>
    </row>
    <row r="108" spans="1:9">
      <c r="A108" s="701" t="s">
        <v>55</v>
      </c>
      <c r="B108" s="701"/>
      <c r="C108" s="701"/>
      <c r="D108" s="701"/>
      <c r="E108" s="701"/>
      <c r="F108" s="701"/>
      <c r="G108" s="701"/>
      <c r="H108" s="701"/>
      <c r="I108" s="125">
        <f>SUM(I106:I107)</f>
        <v>0</v>
      </c>
    </row>
    <row r="109" spans="1:9" ht="11.25" customHeight="1">
      <c r="A109" s="804"/>
      <c r="B109" s="804"/>
      <c r="C109" s="804"/>
      <c r="D109" s="804"/>
      <c r="E109" s="804"/>
      <c r="F109" s="804"/>
      <c r="G109" s="804"/>
      <c r="H109" s="804"/>
      <c r="I109" s="804"/>
    </row>
    <row r="110" spans="1:9">
      <c r="A110" s="805" t="s">
        <v>110</v>
      </c>
      <c r="B110" s="805"/>
      <c r="C110" s="805"/>
      <c r="D110" s="805"/>
      <c r="E110" s="805"/>
      <c r="F110" s="805"/>
      <c r="G110" s="805"/>
      <c r="H110" s="805"/>
      <c r="I110" s="805"/>
    </row>
    <row r="111" spans="1:9">
      <c r="A111" s="180" t="s">
        <v>111</v>
      </c>
      <c r="B111" s="715" t="s">
        <v>112</v>
      </c>
      <c r="C111" s="715"/>
      <c r="D111" s="715"/>
      <c r="E111" s="715"/>
      <c r="F111" s="715"/>
      <c r="G111" s="715"/>
      <c r="H111" s="715"/>
      <c r="I111" s="181" t="s">
        <v>52</v>
      </c>
    </row>
    <row r="112" spans="1:9">
      <c r="A112" s="31" t="s">
        <v>15</v>
      </c>
      <c r="B112" s="716" t="s">
        <v>113</v>
      </c>
      <c r="C112" s="716"/>
      <c r="D112" s="716"/>
      <c r="E112" s="716"/>
      <c r="F112" s="716"/>
      <c r="G112" s="716"/>
      <c r="H112" s="716"/>
      <c r="I112" s="32">
        <v>0</v>
      </c>
    </row>
    <row r="113" spans="1:9">
      <c r="A113" s="721" t="s">
        <v>55</v>
      </c>
      <c r="B113" s="721"/>
      <c r="C113" s="721"/>
      <c r="D113" s="721"/>
      <c r="E113" s="721"/>
      <c r="F113" s="721"/>
      <c r="G113" s="721"/>
      <c r="H113" s="721"/>
      <c r="I113" s="32">
        <v>0</v>
      </c>
    </row>
    <row r="114" spans="1:9">
      <c r="A114" s="33" t="s">
        <v>17</v>
      </c>
      <c r="B114" s="722" t="s">
        <v>114</v>
      </c>
      <c r="C114" s="722"/>
      <c r="D114" s="722"/>
      <c r="E114" s="722"/>
      <c r="F114" s="722"/>
      <c r="G114" s="722"/>
      <c r="H114" s="722"/>
      <c r="I114" s="34">
        <f>ROUND(H59*I113,2)</f>
        <v>0</v>
      </c>
    </row>
    <row r="115" spans="1:9">
      <c r="A115" s="723" t="s">
        <v>55</v>
      </c>
      <c r="B115" s="723"/>
      <c r="C115" s="723"/>
      <c r="D115" s="723"/>
      <c r="E115" s="723"/>
      <c r="F115" s="723"/>
      <c r="G115" s="723"/>
      <c r="H115" s="723"/>
      <c r="I115" s="182">
        <f>SUM(I113:I114)</f>
        <v>0</v>
      </c>
    </row>
    <row r="116" spans="1:9">
      <c r="A116" s="724"/>
      <c r="B116" s="724"/>
      <c r="C116" s="724"/>
      <c r="D116" s="724"/>
      <c r="E116" s="724"/>
      <c r="F116" s="724"/>
      <c r="G116" s="724"/>
      <c r="H116" s="724"/>
      <c r="I116" s="724"/>
    </row>
    <row r="117" spans="1:9" ht="15.75">
      <c r="A117" s="725" t="s">
        <v>115</v>
      </c>
      <c r="B117" s="725"/>
      <c r="C117" s="725"/>
      <c r="D117" s="725"/>
      <c r="E117" s="725"/>
      <c r="F117" s="725"/>
      <c r="G117" s="725"/>
      <c r="H117" s="725"/>
      <c r="I117" s="725"/>
    </row>
    <row r="118" spans="1:9">
      <c r="A118" s="165">
        <v>4</v>
      </c>
      <c r="B118" s="715" t="s">
        <v>116</v>
      </c>
      <c r="C118" s="715"/>
      <c r="D118" s="715"/>
      <c r="E118" s="715"/>
      <c r="F118" s="715"/>
      <c r="G118" s="715"/>
      <c r="H118" s="715"/>
      <c r="I118" s="181" t="s">
        <v>52</v>
      </c>
    </row>
    <row r="119" spans="1:9">
      <c r="A119" s="2" t="s">
        <v>101</v>
      </c>
      <c r="B119" s="716" t="s">
        <v>102</v>
      </c>
      <c r="C119" s="716"/>
      <c r="D119" s="716"/>
      <c r="E119" s="716"/>
      <c r="F119" s="716"/>
      <c r="G119" s="716"/>
      <c r="H119" s="716"/>
      <c r="I119" s="32">
        <f>I108</f>
        <v>0</v>
      </c>
    </row>
    <row r="120" spans="1:9">
      <c r="A120" s="2" t="s">
        <v>117</v>
      </c>
      <c r="B120" s="716" t="s">
        <v>112</v>
      </c>
      <c r="C120" s="716"/>
      <c r="D120" s="716"/>
      <c r="E120" s="716"/>
      <c r="F120" s="716"/>
      <c r="G120" s="716"/>
      <c r="H120" s="716"/>
      <c r="I120" s="32">
        <f>I115</f>
        <v>0</v>
      </c>
    </row>
    <row r="121" spans="1:9">
      <c r="A121" s="717" t="s">
        <v>55</v>
      </c>
      <c r="B121" s="717"/>
      <c r="C121" s="717"/>
      <c r="D121" s="717"/>
      <c r="E121" s="717"/>
      <c r="F121" s="717"/>
      <c r="G121" s="717"/>
      <c r="H121" s="717"/>
      <c r="I121" s="182">
        <f>SUM(I119+I120)</f>
        <v>0</v>
      </c>
    </row>
    <row r="122" spans="1:9" ht="6" customHeight="1">
      <c r="A122" s="690"/>
      <c r="B122" s="690"/>
      <c r="C122" s="690"/>
      <c r="D122" s="690"/>
      <c r="E122" s="690"/>
      <c r="F122" s="690"/>
      <c r="G122" s="690"/>
      <c r="H122" s="690"/>
      <c r="I122" s="690"/>
    </row>
    <row r="123" spans="1:9" ht="27" customHeight="1">
      <c r="A123" s="718" t="s">
        <v>118</v>
      </c>
      <c r="B123" s="718"/>
      <c r="C123" s="718"/>
      <c r="D123" s="718"/>
      <c r="E123" s="718"/>
      <c r="F123" s="718"/>
      <c r="G123" s="718"/>
      <c r="H123" s="718"/>
      <c r="I123" s="718"/>
    </row>
    <row r="124" spans="1:9">
      <c r="A124" s="174">
        <v>5</v>
      </c>
      <c r="B124" s="713" t="s">
        <v>119</v>
      </c>
      <c r="C124" s="713"/>
      <c r="D124" s="713"/>
      <c r="E124" s="713"/>
      <c r="F124" s="713"/>
      <c r="G124" s="713"/>
      <c r="H124" s="713"/>
      <c r="I124" s="174" t="s">
        <v>52</v>
      </c>
    </row>
    <row r="125" spans="1:9">
      <c r="A125" s="17" t="s">
        <v>15</v>
      </c>
      <c r="B125" s="700" t="s">
        <v>120</v>
      </c>
      <c r="C125" s="700"/>
      <c r="D125" s="700"/>
      <c r="E125" s="700"/>
      <c r="F125" s="700"/>
      <c r="G125" s="700"/>
      <c r="H125" s="700"/>
      <c r="I125" s="13">
        <f>UNIFORMES!H24/12*2</f>
        <v>0</v>
      </c>
    </row>
    <row r="126" spans="1:9">
      <c r="A126" s="428" t="s">
        <v>17</v>
      </c>
      <c r="B126" s="719" t="s">
        <v>556</v>
      </c>
      <c r="C126" s="687"/>
      <c r="D126" s="687"/>
      <c r="E126" s="687"/>
      <c r="F126" s="720"/>
      <c r="G126" s="790"/>
      <c r="H126" s="791"/>
      <c r="I126" s="13">
        <f>'MAT. E EQUIP.'!F28:F28</f>
        <v>0</v>
      </c>
    </row>
    <row r="127" spans="1:9">
      <c r="A127" s="17" t="s">
        <v>20</v>
      </c>
      <c r="B127" s="700" t="s">
        <v>557</v>
      </c>
      <c r="C127" s="700"/>
      <c r="D127" s="700"/>
      <c r="E127" s="700"/>
      <c r="F127" s="700"/>
      <c r="G127" s="700"/>
      <c r="H127" s="700"/>
      <c r="I127" s="35">
        <v>0</v>
      </c>
    </row>
    <row r="128" spans="1:9">
      <c r="A128" s="17" t="s">
        <v>21</v>
      </c>
      <c r="B128" s="700" t="s">
        <v>121</v>
      </c>
      <c r="C128" s="700"/>
      <c r="D128" s="700"/>
      <c r="E128" s="700"/>
      <c r="F128" s="700"/>
      <c r="G128" s="700"/>
      <c r="H128" s="700"/>
      <c r="I128" s="35">
        <f>EPIS!H40*2</f>
        <v>0</v>
      </c>
    </row>
    <row r="129" spans="1:9">
      <c r="A129" s="701" t="s">
        <v>122</v>
      </c>
      <c r="B129" s="701"/>
      <c r="C129" s="701"/>
      <c r="D129" s="701"/>
      <c r="E129" s="701"/>
      <c r="F129" s="701"/>
      <c r="G129" s="701"/>
      <c r="H129" s="701"/>
      <c r="I129" s="183">
        <f>ROUND(SUM(I125:I128),2)</f>
        <v>0</v>
      </c>
    </row>
    <row r="130" spans="1:9" ht="10.5" customHeight="1">
      <c r="A130" s="714"/>
      <c r="B130" s="714"/>
      <c r="C130" s="714"/>
      <c r="D130" s="714"/>
      <c r="E130" s="714"/>
      <c r="F130" s="714"/>
      <c r="G130" s="714"/>
      <c r="H130" s="714"/>
      <c r="I130" s="714"/>
    </row>
    <row r="131" spans="1:9">
      <c r="A131" s="707" t="s">
        <v>123</v>
      </c>
      <c r="B131" s="707"/>
      <c r="C131" s="707"/>
      <c r="D131" s="707"/>
      <c r="E131" s="707"/>
      <c r="F131" s="707"/>
      <c r="G131" s="707"/>
      <c r="H131" s="707"/>
      <c r="I131" s="707"/>
    </row>
    <row r="132" spans="1:9" ht="7.5" customHeight="1">
      <c r="A132" s="189"/>
      <c r="B132" s="190"/>
      <c r="C132" s="190"/>
      <c r="D132" s="190"/>
      <c r="E132" s="190"/>
      <c r="F132" s="190"/>
      <c r="G132" s="190"/>
      <c r="H132" s="190"/>
      <c r="I132" s="191"/>
    </row>
    <row r="133" spans="1:9" ht="27" customHeight="1">
      <c r="A133" s="708" t="s">
        <v>124</v>
      </c>
      <c r="B133" s="708"/>
      <c r="C133" s="708"/>
      <c r="D133" s="708"/>
      <c r="E133" s="708"/>
      <c r="F133" s="708"/>
      <c r="G133" s="708"/>
      <c r="H133" s="708"/>
      <c r="I133" s="708"/>
    </row>
    <row r="134" spans="1:9" ht="30">
      <c r="A134" s="174">
        <v>6</v>
      </c>
      <c r="B134" s="709" t="s">
        <v>125</v>
      </c>
      <c r="C134" s="709"/>
      <c r="D134" s="709"/>
      <c r="E134" s="709"/>
      <c r="F134" s="709"/>
      <c r="G134" s="709"/>
      <c r="H134" s="127" t="s">
        <v>36</v>
      </c>
      <c r="I134" s="184" t="s">
        <v>59</v>
      </c>
    </row>
    <row r="135" spans="1:9" ht="61.5" customHeight="1">
      <c r="A135" s="703" t="s">
        <v>126</v>
      </c>
      <c r="B135" s="703"/>
      <c r="C135" s="703"/>
      <c r="D135" s="703"/>
      <c r="E135" s="703"/>
      <c r="F135" s="703"/>
      <c r="G135" s="703"/>
      <c r="H135" s="36" t="s">
        <v>41</v>
      </c>
      <c r="I135" s="37">
        <f>SUM(I36+I83+I92+I121+I129)</f>
        <v>0</v>
      </c>
    </row>
    <row r="136" spans="1:9" ht="20.25" customHeight="1">
      <c r="A136" s="17" t="s">
        <v>15</v>
      </c>
      <c r="B136" s="702" t="s">
        <v>127</v>
      </c>
      <c r="C136" s="702"/>
      <c r="D136" s="702"/>
      <c r="E136" s="702"/>
      <c r="F136" s="702"/>
      <c r="G136" s="702"/>
      <c r="H136" s="12">
        <v>0</v>
      </c>
      <c r="I136" s="13">
        <f>ROUND(H136*I135,2)</f>
        <v>0</v>
      </c>
    </row>
    <row r="137" spans="1:9" ht="61.5" customHeight="1">
      <c r="A137" s="703" t="s">
        <v>128</v>
      </c>
      <c r="B137" s="703"/>
      <c r="C137" s="703"/>
      <c r="D137" s="703"/>
      <c r="E137" s="703"/>
      <c r="F137" s="703"/>
      <c r="G137" s="703"/>
      <c r="H137" s="38" t="s">
        <v>41</v>
      </c>
      <c r="I137" s="37">
        <f>SUM(I36+I83+I92+I121+I129+I136)</f>
        <v>0</v>
      </c>
    </row>
    <row r="138" spans="1:9" ht="20.25" customHeight="1">
      <c r="A138" s="17" t="s">
        <v>17</v>
      </c>
      <c r="B138" s="702" t="s">
        <v>129</v>
      </c>
      <c r="C138" s="702"/>
      <c r="D138" s="702"/>
      <c r="E138" s="702"/>
      <c r="F138" s="702"/>
      <c r="G138" s="702"/>
      <c r="H138" s="12">
        <v>0</v>
      </c>
      <c r="I138" s="13">
        <f>ROUND(H138*I137,2)</f>
        <v>0</v>
      </c>
    </row>
    <row r="139" spans="1:9" ht="61.5" customHeight="1">
      <c r="A139" s="703" t="s">
        <v>130</v>
      </c>
      <c r="B139" s="703"/>
      <c r="C139" s="703"/>
      <c r="D139" s="703"/>
      <c r="E139" s="703"/>
      <c r="F139" s="703"/>
      <c r="G139" s="703"/>
      <c r="H139" s="38" t="s">
        <v>41</v>
      </c>
      <c r="I139" s="37">
        <f>I137+I138</f>
        <v>0</v>
      </c>
    </row>
    <row r="140" spans="1:9" ht="15.75">
      <c r="A140" s="39" t="s">
        <v>20</v>
      </c>
      <c r="B140" s="704" t="s">
        <v>131</v>
      </c>
      <c r="C140" s="704"/>
      <c r="D140" s="704"/>
      <c r="E140" s="704"/>
      <c r="F140" s="704"/>
      <c r="G140" s="704"/>
      <c r="H140" s="40" t="s">
        <v>41</v>
      </c>
      <c r="I140" s="5" t="s">
        <v>41</v>
      </c>
    </row>
    <row r="141" spans="1:9" ht="22.5" customHeight="1">
      <c r="A141" s="17"/>
      <c r="B141" s="705" t="s">
        <v>132</v>
      </c>
      <c r="C141" s="705"/>
      <c r="D141" s="705"/>
      <c r="E141" s="705"/>
      <c r="F141" s="705"/>
      <c r="G141" s="705"/>
      <c r="H141" s="40" t="s">
        <v>41</v>
      </c>
      <c r="I141" s="5" t="s">
        <v>41</v>
      </c>
    </row>
    <row r="142" spans="1:9" ht="18" customHeight="1">
      <c r="A142" s="17"/>
      <c r="B142" s="706" t="s">
        <v>133</v>
      </c>
      <c r="C142" s="706"/>
      <c r="D142" s="706"/>
      <c r="E142" s="706"/>
      <c r="F142" s="706"/>
      <c r="G142" s="706"/>
      <c r="H142" s="41">
        <v>0</v>
      </c>
      <c r="I142" s="42">
        <f>I139*H142</f>
        <v>0</v>
      </c>
    </row>
    <row r="143" spans="1:9" ht="18" customHeight="1">
      <c r="A143" s="17"/>
      <c r="B143" s="706" t="s">
        <v>134</v>
      </c>
      <c r="C143" s="706"/>
      <c r="D143" s="706"/>
      <c r="E143" s="706"/>
      <c r="F143" s="706"/>
      <c r="G143" s="706"/>
      <c r="H143" s="41">
        <v>0</v>
      </c>
      <c r="I143" s="42">
        <f>I139*H143</f>
        <v>0</v>
      </c>
    </row>
    <row r="144" spans="1:9" ht="31.5" customHeight="1">
      <c r="A144" s="17"/>
      <c r="B144" s="699" t="s">
        <v>135</v>
      </c>
      <c r="C144" s="699"/>
      <c r="D144" s="699"/>
      <c r="E144" s="699"/>
      <c r="F144" s="699"/>
      <c r="G144" s="699"/>
      <c r="H144" s="43" t="s">
        <v>41</v>
      </c>
      <c r="I144" s="5" t="s">
        <v>41</v>
      </c>
    </row>
    <row r="145" spans="1:9" ht="27" customHeight="1">
      <c r="A145" s="17"/>
      <c r="B145" s="699" t="s">
        <v>136</v>
      </c>
      <c r="C145" s="699"/>
      <c r="D145" s="699"/>
      <c r="E145" s="699"/>
      <c r="F145" s="699"/>
      <c r="G145" s="699"/>
      <c r="H145" s="43" t="s">
        <v>41</v>
      </c>
      <c r="I145" s="5" t="s">
        <v>41</v>
      </c>
    </row>
    <row r="146" spans="1:9" ht="18" customHeight="1">
      <c r="A146" s="17"/>
      <c r="B146" s="700" t="s">
        <v>137</v>
      </c>
      <c r="C146" s="700"/>
      <c r="D146" s="700"/>
      <c r="E146" s="700"/>
      <c r="F146" s="700"/>
      <c r="G146" s="700"/>
      <c r="H146" s="43"/>
      <c r="I146" s="5"/>
    </row>
    <row r="147" spans="1:9" ht="18" customHeight="1">
      <c r="A147" s="52"/>
      <c r="B147" s="700" t="s">
        <v>138</v>
      </c>
      <c r="C147" s="700"/>
      <c r="D147" s="700"/>
      <c r="E147" s="700"/>
      <c r="F147" s="700"/>
      <c r="G147" s="700"/>
      <c r="H147" s="53"/>
      <c r="I147" s="53"/>
    </row>
    <row r="148" spans="1:9" ht="18" customHeight="1">
      <c r="A148" s="17"/>
      <c r="B148" s="700" t="s">
        <v>139</v>
      </c>
      <c r="C148" s="700"/>
      <c r="D148" s="700"/>
      <c r="E148" s="700"/>
      <c r="F148" s="700"/>
      <c r="G148" s="700"/>
      <c r="H148" s="41">
        <v>0</v>
      </c>
      <c r="I148" s="42">
        <f>I139*H148</f>
        <v>0</v>
      </c>
    </row>
    <row r="149" spans="1:9" ht="22.5" customHeight="1">
      <c r="A149" s="701" t="s">
        <v>9</v>
      </c>
      <c r="B149" s="701"/>
      <c r="C149" s="701"/>
      <c r="D149" s="701"/>
      <c r="E149" s="701"/>
      <c r="F149" s="701"/>
      <c r="G149" s="701"/>
      <c r="H149" s="701"/>
      <c r="I149" s="125">
        <f>SUM(I136+I138+I142+I143+I148)</f>
        <v>0</v>
      </c>
    </row>
    <row r="150" spans="1:9">
      <c r="A150" s="693"/>
      <c r="B150" s="693"/>
      <c r="C150" s="693"/>
      <c r="D150" s="693"/>
      <c r="E150" s="693"/>
      <c r="F150" s="693"/>
      <c r="G150" s="693"/>
      <c r="H150" s="693"/>
      <c r="I150" s="693"/>
    </row>
    <row r="151" spans="1:9">
      <c r="A151" s="694" t="s">
        <v>140</v>
      </c>
      <c r="B151" s="694"/>
      <c r="C151" s="694"/>
      <c r="D151" s="694"/>
      <c r="E151" s="694"/>
      <c r="F151" s="694"/>
      <c r="G151" s="694"/>
      <c r="H151" s="44">
        <f>SUM(H142:H148)</f>
        <v>0</v>
      </c>
      <c r="I151" s="37">
        <f>SUM(I142:I148)</f>
        <v>0</v>
      </c>
    </row>
    <row r="152" spans="1:9">
      <c r="A152" s="695" t="s">
        <v>141</v>
      </c>
      <c r="B152" s="695"/>
      <c r="C152" s="696" t="s">
        <v>142</v>
      </c>
      <c r="D152" s="696"/>
      <c r="E152" s="696"/>
      <c r="F152" s="696"/>
      <c r="G152" s="696"/>
      <c r="H152" s="696"/>
      <c r="I152" s="696"/>
    </row>
    <row r="153" spans="1:9">
      <c r="A153" s="695"/>
      <c r="B153" s="695"/>
      <c r="C153" s="697" t="s">
        <v>143</v>
      </c>
      <c r="D153" s="697"/>
      <c r="E153" s="697"/>
      <c r="F153" s="697"/>
      <c r="G153" s="697"/>
      <c r="H153" s="697"/>
      <c r="I153" s="697"/>
    </row>
    <row r="154" spans="1:9">
      <c r="A154" s="695"/>
      <c r="B154" s="695"/>
      <c r="C154" s="698" t="s">
        <v>144</v>
      </c>
      <c r="D154" s="698"/>
      <c r="E154" s="698"/>
      <c r="F154" s="698"/>
      <c r="G154" s="698"/>
      <c r="H154" s="698"/>
      <c r="I154" s="698"/>
    </row>
    <row r="155" spans="1:9">
      <c r="A155" s="807"/>
      <c r="B155" s="807"/>
      <c r="C155" s="807"/>
      <c r="D155" s="807"/>
      <c r="E155" s="807"/>
      <c r="F155" s="807"/>
      <c r="G155" s="807"/>
      <c r="H155" s="807"/>
      <c r="I155" s="807"/>
    </row>
    <row r="156" spans="1:9" ht="44.25" customHeight="1">
      <c r="A156" s="689" t="s">
        <v>145</v>
      </c>
      <c r="B156" s="689"/>
      <c r="C156" s="689"/>
      <c r="D156" s="689"/>
      <c r="E156" s="689"/>
      <c r="F156" s="689"/>
      <c r="G156" s="689"/>
      <c r="H156" s="689"/>
      <c r="I156" s="689"/>
    </row>
    <row r="157" spans="1:9" ht="8.25" customHeight="1">
      <c r="A157" s="690"/>
      <c r="B157" s="690"/>
      <c r="C157" s="690"/>
      <c r="D157" s="690"/>
      <c r="E157" s="690"/>
      <c r="F157" s="690"/>
      <c r="G157" s="690"/>
      <c r="H157" s="690"/>
      <c r="I157" s="690"/>
    </row>
    <row r="158" spans="1:9" ht="10.5" customHeight="1">
      <c r="A158" s="691" t="s">
        <v>146</v>
      </c>
      <c r="B158" s="691"/>
      <c r="C158" s="691"/>
      <c r="D158" s="691"/>
      <c r="E158" s="691"/>
      <c r="F158" s="691"/>
      <c r="G158" s="691"/>
      <c r="H158" s="691"/>
      <c r="I158" s="691"/>
    </row>
    <row r="159" spans="1:9">
      <c r="A159" s="692" t="s">
        <v>147</v>
      </c>
      <c r="B159" s="692"/>
      <c r="C159" s="692"/>
      <c r="D159" s="692"/>
      <c r="E159" s="692"/>
      <c r="F159" s="692"/>
      <c r="G159" s="692"/>
      <c r="H159" s="692"/>
      <c r="I159" s="113" t="s">
        <v>52</v>
      </c>
    </row>
    <row r="160" spans="1:9">
      <c r="A160" s="45" t="s">
        <v>15</v>
      </c>
      <c r="B160" s="687" t="s">
        <v>148</v>
      </c>
      <c r="C160" s="687"/>
      <c r="D160" s="687"/>
      <c r="E160" s="687"/>
      <c r="F160" s="687"/>
      <c r="G160" s="687"/>
      <c r="H160" s="687"/>
      <c r="I160" s="35">
        <f>I36</f>
        <v>0</v>
      </c>
    </row>
    <row r="161" spans="1:9">
      <c r="A161" s="45" t="s">
        <v>17</v>
      </c>
      <c r="B161" s="687" t="s">
        <v>149</v>
      </c>
      <c r="C161" s="687"/>
      <c r="D161" s="687"/>
      <c r="E161" s="687"/>
      <c r="F161" s="687"/>
      <c r="G161" s="687"/>
      <c r="H161" s="687"/>
      <c r="I161" s="35">
        <f>I83</f>
        <v>0</v>
      </c>
    </row>
    <row r="162" spans="1:9">
      <c r="A162" s="45" t="s">
        <v>20</v>
      </c>
      <c r="B162" s="687" t="s">
        <v>150</v>
      </c>
      <c r="C162" s="687"/>
      <c r="D162" s="687"/>
      <c r="E162" s="687"/>
      <c r="F162" s="687"/>
      <c r="G162" s="687"/>
      <c r="H162" s="687"/>
      <c r="I162" s="35">
        <f>I92</f>
        <v>0</v>
      </c>
    </row>
    <row r="163" spans="1:9">
      <c r="A163" s="45" t="s">
        <v>21</v>
      </c>
      <c r="B163" s="687" t="s">
        <v>151</v>
      </c>
      <c r="C163" s="687"/>
      <c r="D163" s="687"/>
      <c r="E163" s="687"/>
      <c r="F163" s="687"/>
      <c r="G163" s="687"/>
      <c r="H163" s="687"/>
      <c r="I163" s="35">
        <f>I121</f>
        <v>0</v>
      </c>
    </row>
    <row r="164" spans="1:9">
      <c r="A164" s="45" t="s">
        <v>66</v>
      </c>
      <c r="B164" s="687" t="s">
        <v>152</v>
      </c>
      <c r="C164" s="687"/>
      <c r="D164" s="687"/>
      <c r="E164" s="687"/>
      <c r="F164" s="687"/>
      <c r="G164" s="687"/>
      <c r="H164" s="687"/>
      <c r="I164" s="35">
        <f>I129</f>
        <v>0</v>
      </c>
    </row>
    <row r="165" spans="1:9">
      <c r="A165" s="686" t="s">
        <v>153</v>
      </c>
      <c r="B165" s="686"/>
      <c r="C165" s="686"/>
      <c r="D165" s="686"/>
      <c r="E165" s="686"/>
      <c r="F165" s="686"/>
      <c r="G165" s="686"/>
      <c r="H165" s="686"/>
      <c r="I165" s="186">
        <f>ROUND(SUM(I160:I164),2)</f>
        <v>0</v>
      </c>
    </row>
    <row r="166" spans="1:9">
      <c r="A166" s="46" t="s">
        <v>68</v>
      </c>
      <c r="B166" s="687" t="s">
        <v>124</v>
      </c>
      <c r="C166" s="687"/>
      <c r="D166" s="687"/>
      <c r="E166" s="687"/>
      <c r="F166" s="687"/>
      <c r="G166" s="687"/>
      <c r="H166" s="687"/>
      <c r="I166" s="47">
        <f>I149</f>
        <v>0</v>
      </c>
    </row>
    <row r="167" spans="1:9">
      <c r="A167" s="686" t="s">
        <v>154</v>
      </c>
      <c r="B167" s="686"/>
      <c r="C167" s="686"/>
      <c r="D167" s="686"/>
      <c r="E167" s="686"/>
      <c r="F167" s="686"/>
      <c r="G167" s="686"/>
      <c r="H167" s="686"/>
      <c r="I167" s="186">
        <f>ROUND(SUM(I165+I166),2)</f>
        <v>0</v>
      </c>
    </row>
  </sheetData>
  <mergeCells count="183">
    <mergeCell ref="A1:I1"/>
    <mergeCell ref="B163:H163"/>
    <mergeCell ref="B164:H164"/>
    <mergeCell ref="A165:H165"/>
    <mergeCell ref="B166:H166"/>
    <mergeCell ref="A167:H167"/>
    <mergeCell ref="A157:I157"/>
    <mergeCell ref="A158:I158"/>
    <mergeCell ref="A159:H159"/>
    <mergeCell ref="B160:H160"/>
    <mergeCell ref="B161:H161"/>
    <mergeCell ref="B162:H162"/>
    <mergeCell ref="A152:B154"/>
    <mergeCell ref="C152:I152"/>
    <mergeCell ref="C153:I153"/>
    <mergeCell ref="C154:I154"/>
    <mergeCell ref="A155:I155"/>
    <mergeCell ref="A156:I156"/>
    <mergeCell ref="B146:G146"/>
    <mergeCell ref="B147:G147"/>
    <mergeCell ref="B148:G148"/>
    <mergeCell ref="A149:H149"/>
    <mergeCell ref="A150:I150"/>
    <mergeCell ref="A151:G151"/>
    <mergeCell ref="B140:G140"/>
    <mergeCell ref="B141:G141"/>
    <mergeCell ref="B142:G142"/>
    <mergeCell ref="B143:G143"/>
    <mergeCell ref="B144:G144"/>
    <mergeCell ref="B145:G145"/>
    <mergeCell ref="B134:G134"/>
    <mergeCell ref="A135:G135"/>
    <mergeCell ref="B136:G136"/>
    <mergeCell ref="A137:G137"/>
    <mergeCell ref="B138:G138"/>
    <mergeCell ref="A139:G139"/>
    <mergeCell ref="B127:H127"/>
    <mergeCell ref="B128:H128"/>
    <mergeCell ref="A129:H129"/>
    <mergeCell ref="A130:I130"/>
    <mergeCell ref="A131:I131"/>
    <mergeCell ref="A133:I133"/>
    <mergeCell ref="B120:H120"/>
    <mergeCell ref="A121:H121"/>
    <mergeCell ref="A122:I122"/>
    <mergeCell ref="A123:I123"/>
    <mergeCell ref="B124:H124"/>
    <mergeCell ref="B125:H125"/>
    <mergeCell ref="B126:F126"/>
    <mergeCell ref="G126:H126"/>
    <mergeCell ref="B114:H114"/>
    <mergeCell ref="A115:H115"/>
    <mergeCell ref="A116:I116"/>
    <mergeCell ref="A117:I117"/>
    <mergeCell ref="B118:H118"/>
    <mergeCell ref="B119:H119"/>
    <mergeCell ref="A108:H108"/>
    <mergeCell ref="A109:I109"/>
    <mergeCell ref="A110:I110"/>
    <mergeCell ref="B111:H111"/>
    <mergeCell ref="B112:H112"/>
    <mergeCell ref="A113:H113"/>
    <mergeCell ref="B102:H102"/>
    <mergeCell ref="B103:H103"/>
    <mergeCell ref="B104:H104"/>
    <mergeCell ref="B105:H105"/>
    <mergeCell ref="A106:H106"/>
    <mergeCell ref="B107:H107"/>
    <mergeCell ref="A96:H96"/>
    <mergeCell ref="A97:I97"/>
    <mergeCell ref="A98:I98"/>
    <mergeCell ref="B99:H99"/>
    <mergeCell ref="B100:G100"/>
    <mergeCell ref="B101:H101"/>
    <mergeCell ref="B90:H90"/>
    <mergeCell ref="B91:G91"/>
    <mergeCell ref="A92:H92"/>
    <mergeCell ref="A93:I93"/>
    <mergeCell ref="A94:I94"/>
    <mergeCell ref="A95:I95"/>
    <mergeCell ref="A84:I84"/>
    <mergeCell ref="A85:I85"/>
    <mergeCell ref="B86:H86"/>
    <mergeCell ref="B87:H87"/>
    <mergeCell ref="B88:H88"/>
    <mergeCell ref="B89:H89"/>
    <mergeCell ref="A78:I78"/>
    <mergeCell ref="B79:H79"/>
    <mergeCell ref="B80:H80"/>
    <mergeCell ref="B81:H81"/>
    <mergeCell ref="B82:H82"/>
    <mergeCell ref="A83:H83"/>
    <mergeCell ref="B72:G72"/>
    <mergeCell ref="B73:H73"/>
    <mergeCell ref="B74:H74"/>
    <mergeCell ref="A75:I75"/>
    <mergeCell ref="A76:I76"/>
    <mergeCell ref="A77:I77"/>
    <mergeCell ref="B66:G66"/>
    <mergeCell ref="B67:G67"/>
    <mergeCell ref="B68:G68"/>
    <mergeCell ref="B69:H69"/>
    <mergeCell ref="B70:G70"/>
    <mergeCell ref="B71:G71"/>
    <mergeCell ref="A60:I60"/>
    <mergeCell ref="A61:I61"/>
    <mergeCell ref="A62:I62"/>
    <mergeCell ref="B63:H63"/>
    <mergeCell ref="B64:H64"/>
    <mergeCell ref="B65:G65"/>
    <mergeCell ref="B53:G53"/>
    <mergeCell ref="B54:G54"/>
    <mergeCell ref="B55:G55"/>
    <mergeCell ref="B56:G56"/>
    <mergeCell ref="B57:G57"/>
    <mergeCell ref="A58:G58"/>
    <mergeCell ref="A47:I47"/>
    <mergeCell ref="A48:I48"/>
    <mergeCell ref="B49:G49"/>
    <mergeCell ref="B50:G50"/>
    <mergeCell ref="B51:G51"/>
    <mergeCell ref="B52:C52"/>
    <mergeCell ref="A41:I41"/>
    <mergeCell ref="B42:H42"/>
    <mergeCell ref="B43:G43"/>
    <mergeCell ref="B44:G44"/>
    <mergeCell ref="A45:H45"/>
    <mergeCell ref="A46:I46"/>
    <mergeCell ref="A35:I35"/>
    <mergeCell ref="A36:H36"/>
    <mergeCell ref="A37:I37"/>
    <mergeCell ref="A38:I38"/>
    <mergeCell ref="A39:I39"/>
    <mergeCell ref="A40:I40"/>
    <mergeCell ref="B29:G29"/>
    <mergeCell ref="B30:H30"/>
    <mergeCell ref="A31:H31"/>
    <mergeCell ref="A32:I32"/>
    <mergeCell ref="B33:H33"/>
    <mergeCell ref="A34:H34"/>
    <mergeCell ref="B24:G24"/>
    <mergeCell ref="H24:I24"/>
    <mergeCell ref="A25:I25"/>
    <mergeCell ref="A26:I26"/>
    <mergeCell ref="B27:G27"/>
    <mergeCell ref="B28:H28"/>
    <mergeCell ref="B21:G21"/>
    <mergeCell ref="H21:I21"/>
    <mergeCell ref="B22:G22"/>
    <mergeCell ref="H22:I22"/>
    <mergeCell ref="B23:G23"/>
    <mergeCell ref="H23:I23"/>
    <mergeCell ref="A17:I17"/>
    <mergeCell ref="A18:I18"/>
    <mergeCell ref="B19:G19"/>
    <mergeCell ref="H19:I19"/>
    <mergeCell ref="B20:G20"/>
    <mergeCell ref="H20:I20"/>
    <mergeCell ref="A14:E14"/>
    <mergeCell ref="F14:G14"/>
    <mergeCell ref="H14:I14"/>
    <mergeCell ref="A16:I16"/>
    <mergeCell ref="B10:G10"/>
    <mergeCell ref="H10:I10"/>
    <mergeCell ref="B11:G11"/>
    <mergeCell ref="H11:I11"/>
    <mergeCell ref="A12:I12"/>
    <mergeCell ref="A13:E13"/>
    <mergeCell ref="F13:G13"/>
    <mergeCell ref="H13:I13"/>
    <mergeCell ref="A15:I15"/>
    <mergeCell ref="A6:I6"/>
    <mergeCell ref="A7:I7"/>
    <mergeCell ref="B8:G8"/>
    <mergeCell ref="H8:I8"/>
    <mergeCell ref="B9:G9"/>
    <mergeCell ref="H9:I9"/>
    <mergeCell ref="A2:I2"/>
    <mergeCell ref="A3:I3"/>
    <mergeCell ref="A4:E4"/>
    <mergeCell ref="F4:I4"/>
    <mergeCell ref="A5:E5"/>
    <mergeCell ref="F5:I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7"/>
  <sheetViews>
    <sheetView view="pageBreakPreview" zoomScaleNormal="100" zoomScaleSheetLayoutView="100" workbookViewId="0">
      <selection activeCell="L16" sqref="L16"/>
    </sheetView>
  </sheetViews>
  <sheetFormatPr defaultRowHeight="15"/>
  <cols>
    <col min="1" max="1" width="13.28515625" customWidth="1"/>
    <col min="2" max="4" width="15.140625" customWidth="1"/>
    <col min="5" max="5" width="16.5703125" customWidth="1"/>
    <col min="6" max="6" width="7" bestFit="1" customWidth="1"/>
    <col min="7" max="7" width="15.85546875" customWidth="1"/>
    <col min="8" max="8" width="17.140625" customWidth="1"/>
    <col min="9" max="9" width="13.28515625" bestFit="1" customWidth="1"/>
  </cols>
  <sheetData>
    <row r="1" spans="1:9">
      <c r="A1" s="117"/>
      <c r="B1" s="117"/>
      <c r="C1" s="117"/>
      <c r="D1" s="117"/>
      <c r="E1" s="117"/>
      <c r="F1" s="117"/>
      <c r="G1" s="117"/>
      <c r="H1" s="117"/>
      <c r="I1" s="118"/>
    </row>
    <row r="2" spans="1:9" ht="19.5">
      <c r="A2" s="786" t="s">
        <v>10</v>
      </c>
      <c r="B2" s="786"/>
      <c r="C2" s="786"/>
      <c r="D2" s="786"/>
      <c r="E2" s="786"/>
      <c r="F2" s="786"/>
      <c r="G2" s="786"/>
      <c r="H2" s="786"/>
      <c r="I2" s="786"/>
    </row>
    <row r="3" spans="1:9" ht="23.25">
      <c r="A3" s="789" t="s">
        <v>11</v>
      </c>
      <c r="B3" s="789"/>
      <c r="C3" s="789"/>
      <c r="D3" s="789"/>
      <c r="E3" s="789"/>
      <c r="F3" s="789"/>
      <c r="G3" s="789"/>
      <c r="H3" s="789"/>
      <c r="I3" s="789"/>
    </row>
    <row r="4" spans="1:9">
      <c r="A4" s="700" t="s">
        <v>12</v>
      </c>
      <c r="B4" s="700"/>
      <c r="C4" s="700"/>
      <c r="D4" s="700"/>
      <c r="E4" s="700"/>
      <c r="F4" s="780"/>
      <c r="G4" s="780"/>
      <c r="H4" s="780"/>
      <c r="I4" s="780"/>
    </row>
    <row r="5" spans="1:9">
      <c r="A5" s="700" t="s">
        <v>13</v>
      </c>
      <c r="B5" s="700"/>
      <c r="C5" s="700"/>
      <c r="D5" s="700"/>
      <c r="E5" s="700"/>
      <c r="F5" s="780"/>
      <c r="G5" s="780"/>
      <c r="H5" s="780"/>
      <c r="I5" s="780"/>
    </row>
    <row r="6" spans="1:9">
      <c r="A6" s="700" t="s">
        <v>446</v>
      </c>
      <c r="B6" s="700"/>
      <c r="C6" s="700"/>
      <c r="D6" s="700"/>
      <c r="E6" s="700"/>
      <c r="F6" s="700"/>
      <c r="G6" s="700"/>
      <c r="H6" s="700"/>
      <c r="I6" s="700"/>
    </row>
    <row r="7" spans="1:9">
      <c r="A7" s="692" t="s">
        <v>14</v>
      </c>
      <c r="B7" s="692"/>
      <c r="C7" s="692"/>
      <c r="D7" s="692"/>
      <c r="E7" s="692"/>
      <c r="F7" s="692"/>
      <c r="G7" s="692"/>
      <c r="H7" s="692"/>
      <c r="I7" s="692"/>
    </row>
    <row r="8" spans="1:9">
      <c r="A8" s="1" t="s">
        <v>15</v>
      </c>
      <c r="B8" s="700" t="s">
        <v>16</v>
      </c>
      <c r="C8" s="700"/>
      <c r="D8" s="700"/>
      <c r="E8" s="700"/>
      <c r="F8" s="700"/>
      <c r="G8" s="700"/>
      <c r="H8" s="787"/>
      <c r="I8" s="787"/>
    </row>
    <row r="9" spans="1:9">
      <c r="A9" s="1" t="s">
        <v>17</v>
      </c>
      <c r="B9" s="700" t="s">
        <v>18</v>
      </c>
      <c r="C9" s="700"/>
      <c r="D9" s="700"/>
      <c r="E9" s="700"/>
      <c r="F9" s="700"/>
      <c r="G9" s="700"/>
      <c r="H9" s="780" t="s">
        <v>19</v>
      </c>
      <c r="I9" s="780"/>
    </row>
    <row r="10" spans="1:9">
      <c r="A10" s="1" t="s">
        <v>20</v>
      </c>
      <c r="B10" s="700" t="s">
        <v>562</v>
      </c>
      <c r="C10" s="700"/>
      <c r="D10" s="700"/>
      <c r="E10" s="700"/>
      <c r="F10" s="700"/>
      <c r="G10" s="700"/>
      <c r="H10" s="780"/>
      <c r="I10" s="780"/>
    </row>
    <row r="11" spans="1:9">
      <c r="A11" s="1" t="s">
        <v>21</v>
      </c>
      <c r="B11" s="700" t="s">
        <v>22</v>
      </c>
      <c r="C11" s="700"/>
      <c r="D11" s="700"/>
      <c r="E11" s="700"/>
      <c r="F11" s="700"/>
      <c r="G11" s="700"/>
      <c r="H11" s="780">
        <v>12</v>
      </c>
      <c r="I11" s="780"/>
    </row>
    <row r="12" spans="1:9">
      <c r="A12" s="781" t="s">
        <v>23</v>
      </c>
      <c r="B12" s="781"/>
      <c r="C12" s="781"/>
      <c r="D12" s="781"/>
      <c r="E12" s="781"/>
      <c r="F12" s="781"/>
      <c r="G12" s="781"/>
      <c r="H12" s="781"/>
      <c r="I12" s="781"/>
    </row>
    <row r="13" spans="1:9" ht="41.25" customHeight="1">
      <c r="A13" s="793" t="s">
        <v>183</v>
      </c>
      <c r="B13" s="793"/>
      <c r="C13" s="793"/>
      <c r="D13" s="793"/>
      <c r="E13" s="793"/>
      <c r="F13" s="794" t="s">
        <v>24</v>
      </c>
      <c r="G13" s="795"/>
      <c r="H13" s="796" t="s">
        <v>25</v>
      </c>
      <c r="I13" s="796"/>
    </row>
    <row r="14" spans="1:9">
      <c r="A14" s="788" t="s">
        <v>185</v>
      </c>
      <c r="B14" s="788"/>
      <c r="C14" s="788"/>
      <c r="D14" s="788"/>
      <c r="E14" s="788"/>
      <c r="F14" s="790" t="s">
        <v>184</v>
      </c>
      <c r="G14" s="791"/>
      <c r="H14" s="792">
        <v>2</v>
      </c>
      <c r="I14" s="792"/>
    </row>
    <row r="15" spans="1:9" ht="9" customHeight="1">
      <c r="A15" s="694"/>
      <c r="B15" s="694"/>
      <c r="C15" s="694"/>
      <c r="D15" s="694"/>
      <c r="E15" s="694"/>
      <c r="F15" s="694"/>
      <c r="G15" s="694"/>
      <c r="H15" s="808"/>
      <c r="I15" s="808"/>
    </row>
    <row r="16" spans="1:9" ht="19.5">
      <c r="A16" s="779" t="s">
        <v>26</v>
      </c>
      <c r="B16" s="779"/>
      <c r="C16" s="779"/>
      <c r="D16" s="779"/>
      <c r="E16" s="779"/>
      <c r="F16" s="779"/>
      <c r="G16" s="779"/>
      <c r="H16" s="779"/>
      <c r="I16" s="779"/>
    </row>
    <row r="17" spans="1:9">
      <c r="A17" s="769"/>
      <c r="B17" s="769"/>
      <c r="C17" s="769"/>
      <c r="D17" s="769"/>
      <c r="E17" s="769"/>
      <c r="F17" s="769"/>
      <c r="G17" s="769"/>
      <c r="H17" s="769"/>
      <c r="I17" s="769"/>
    </row>
    <row r="18" spans="1:9">
      <c r="A18" s="770" t="s">
        <v>27</v>
      </c>
      <c r="B18" s="770"/>
      <c r="C18" s="770"/>
      <c r="D18" s="770"/>
      <c r="E18" s="770"/>
      <c r="F18" s="770"/>
      <c r="G18" s="770"/>
      <c r="H18" s="770"/>
      <c r="I18" s="770"/>
    </row>
    <row r="19" spans="1:9" ht="15" customHeight="1">
      <c r="A19" s="1">
        <v>1</v>
      </c>
      <c r="B19" s="700" t="s">
        <v>28</v>
      </c>
      <c r="C19" s="700"/>
      <c r="D19" s="700"/>
      <c r="E19" s="700"/>
      <c r="F19" s="700"/>
      <c r="G19" s="700"/>
      <c r="H19" s="771" t="str">
        <f>A14</f>
        <v>COPEIRO (A)</v>
      </c>
      <c r="I19" s="771"/>
    </row>
    <row r="20" spans="1:9" ht="15" customHeight="1">
      <c r="A20" s="2">
        <v>2</v>
      </c>
      <c r="B20" s="722" t="s">
        <v>29</v>
      </c>
      <c r="C20" s="722"/>
      <c r="D20" s="722"/>
      <c r="E20" s="722"/>
      <c r="F20" s="722"/>
      <c r="G20" s="722"/>
      <c r="H20" s="772">
        <v>5134</v>
      </c>
      <c r="I20" s="772"/>
    </row>
    <row r="21" spans="1:9" ht="15" customHeight="1">
      <c r="A21" s="1">
        <v>3</v>
      </c>
      <c r="B21" s="700" t="s">
        <v>30</v>
      </c>
      <c r="C21" s="700"/>
      <c r="D21" s="700"/>
      <c r="E21" s="700"/>
      <c r="F21" s="700"/>
      <c r="G21" s="700"/>
      <c r="H21" s="766">
        <v>0</v>
      </c>
      <c r="I21" s="766"/>
    </row>
    <row r="22" spans="1:9" ht="15" customHeight="1">
      <c r="A22" s="1">
        <v>4</v>
      </c>
      <c r="B22" s="700" t="s">
        <v>31</v>
      </c>
      <c r="C22" s="700"/>
      <c r="D22" s="700"/>
      <c r="E22" s="700"/>
      <c r="F22" s="700"/>
      <c r="G22" s="700"/>
      <c r="H22" s="767" t="str">
        <f>H19</f>
        <v>COPEIRO (A)</v>
      </c>
      <c r="I22" s="767"/>
    </row>
    <row r="23" spans="1:9" ht="15" customHeight="1">
      <c r="A23" s="1">
        <v>5</v>
      </c>
      <c r="B23" s="700" t="s">
        <v>32</v>
      </c>
      <c r="C23" s="700"/>
      <c r="D23" s="700"/>
      <c r="E23" s="700"/>
      <c r="F23" s="700"/>
      <c r="G23" s="700"/>
      <c r="H23" s="768"/>
      <c r="I23" s="768"/>
    </row>
    <row r="24" spans="1:9" ht="15" customHeight="1">
      <c r="A24" s="3">
        <v>6</v>
      </c>
      <c r="B24" s="762" t="s">
        <v>33</v>
      </c>
      <c r="C24" s="762"/>
      <c r="D24" s="762"/>
      <c r="E24" s="762"/>
      <c r="F24" s="762"/>
      <c r="G24" s="762"/>
      <c r="H24" s="763">
        <v>0</v>
      </c>
      <c r="I24" s="763"/>
    </row>
    <row r="25" spans="1:9">
      <c r="A25" s="810"/>
      <c r="B25" s="810"/>
      <c r="C25" s="810"/>
      <c r="D25" s="810"/>
      <c r="E25" s="810"/>
      <c r="F25" s="810"/>
      <c r="G25" s="810"/>
      <c r="H25" s="810"/>
      <c r="I25" s="810"/>
    </row>
    <row r="26" spans="1:9" ht="23.25" customHeight="1">
      <c r="A26" s="765" t="s">
        <v>34</v>
      </c>
      <c r="B26" s="765"/>
      <c r="C26" s="765"/>
      <c r="D26" s="765"/>
      <c r="E26" s="765"/>
      <c r="F26" s="765"/>
      <c r="G26" s="765"/>
      <c r="H26" s="765"/>
      <c r="I26" s="765"/>
    </row>
    <row r="27" spans="1:9" ht="30">
      <c r="A27" s="109">
        <v>1</v>
      </c>
      <c r="B27" s="713" t="s">
        <v>35</v>
      </c>
      <c r="C27" s="713"/>
      <c r="D27" s="713"/>
      <c r="E27" s="713"/>
      <c r="F27" s="713"/>
      <c r="G27" s="713"/>
      <c r="H27" s="110" t="s">
        <v>36</v>
      </c>
      <c r="I27" s="109" t="s">
        <v>37</v>
      </c>
    </row>
    <row r="28" spans="1:9">
      <c r="A28" s="1" t="s">
        <v>15</v>
      </c>
      <c r="B28" s="700" t="s">
        <v>445</v>
      </c>
      <c r="C28" s="700"/>
      <c r="D28" s="700"/>
      <c r="E28" s="700"/>
      <c r="F28" s="700"/>
      <c r="G28" s="700"/>
      <c r="H28" s="700"/>
      <c r="I28" s="434">
        <f>H21*2</f>
        <v>0</v>
      </c>
    </row>
    <row r="29" spans="1:9">
      <c r="A29" s="1" t="s">
        <v>17</v>
      </c>
      <c r="B29" s="719" t="s">
        <v>39</v>
      </c>
      <c r="C29" s="687"/>
      <c r="D29" s="687"/>
      <c r="E29" s="687"/>
      <c r="F29" s="687"/>
      <c r="G29" s="720"/>
      <c r="H29" s="119">
        <v>0</v>
      </c>
      <c r="I29" s="434">
        <f>H24*H29*2</f>
        <v>0</v>
      </c>
    </row>
    <row r="30" spans="1:9">
      <c r="A30" s="1" t="s">
        <v>21</v>
      </c>
      <c r="B30" s="700" t="s">
        <v>40</v>
      </c>
      <c r="C30" s="700"/>
      <c r="D30" s="700"/>
      <c r="E30" s="700"/>
      <c r="F30" s="700"/>
      <c r="G30" s="700"/>
      <c r="H30" s="700"/>
      <c r="I30" s="434">
        <v>0</v>
      </c>
    </row>
    <row r="31" spans="1:9">
      <c r="A31" s="759" t="s">
        <v>42</v>
      </c>
      <c r="B31" s="760"/>
      <c r="C31" s="760"/>
      <c r="D31" s="760"/>
      <c r="E31" s="760"/>
      <c r="F31" s="760"/>
      <c r="G31" s="760"/>
      <c r="H31" s="761"/>
      <c r="I31" s="435">
        <f>SUM(I28:I30)</f>
        <v>0</v>
      </c>
    </row>
    <row r="32" spans="1:9" ht="7.5" customHeight="1">
      <c r="A32" s="809"/>
      <c r="B32" s="809"/>
      <c r="C32" s="809"/>
      <c r="D32" s="809"/>
      <c r="E32" s="809"/>
      <c r="F32" s="809"/>
      <c r="G32" s="809"/>
      <c r="H32" s="809"/>
      <c r="I32" s="809"/>
    </row>
    <row r="33" spans="1:9">
      <c r="A33" s="1" t="s">
        <v>43</v>
      </c>
      <c r="B33" s="700" t="s">
        <v>44</v>
      </c>
      <c r="C33" s="700"/>
      <c r="D33" s="700"/>
      <c r="E33" s="700"/>
      <c r="F33" s="700"/>
      <c r="G33" s="700"/>
      <c r="H33" s="700"/>
      <c r="I33" s="434">
        <f>((I28+I29)/220*1.5*15)/12</f>
        <v>0</v>
      </c>
    </row>
    <row r="34" spans="1:9">
      <c r="A34" s="752" t="s">
        <v>45</v>
      </c>
      <c r="B34" s="752"/>
      <c r="C34" s="752"/>
      <c r="D34" s="752"/>
      <c r="E34" s="752"/>
      <c r="F34" s="752"/>
      <c r="G34" s="752"/>
      <c r="H34" s="752"/>
      <c r="I34" s="435">
        <f>SUM(I33)</f>
        <v>0</v>
      </c>
    </row>
    <row r="35" spans="1:9" ht="9.75" customHeight="1">
      <c r="A35" s="753"/>
      <c r="B35" s="753"/>
      <c r="C35" s="753"/>
      <c r="D35" s="753"/>
      <c r="E35" s="753"/>
      <c r="F35" s="753"/>
      <c r="G35" s="753"/>
      <c r="H35" s="753"/>
      <c r="I35" s="753"/>
    </row>
    <row r="36" spans="1:9" ht="18">
      <c r="A36" s="754" t="s">
        <v>46</v>
      </c>
      <c r="B36" s="755"/>
      <c r="C36" s="755"/>
      <c r="D36" s="755"/>
      <c r="E36" s="755"/>
      <c r="F36" s="755"/>
      <c r="G36" s="755"/>
      <c r="H36" s="756"/>
      <c r="I36" s="124">
        <f>I31+I34</f>
        <v>0</v>
      </c>
    </row>
    <row r="37" spans="1:9" ht="6" customHeight="1">
      <c r="A37" s="809"/>
      <c r="B37" s="809"/>
      <c r="C37" s="809"/>
      <c r="D37" s="809"/>
      <c r="E37" s="809"/>
      <c r="F37" s="809"/>
      <c r="G37" s="809"/>
      <c r="H37" s="809"/>
      <c r="I37" s="809"/>
    </row>
    <row r="38" spans="1:9">
      <c r="A38" s="758" t="s">
        <v>47</v>
      </c>
      <c r="B38" s="758"/>
      <c r="C38" s="758"/>
      <c r="D38" s="758"/>
      <c r="E38" s="758"/>
      <c r="F38" s="758"/>
      <c r="G38" s="758"/>
      <c r="H38" s="758"/>
      <c r="I38" s="758"/>
    </row>
    <row r="39" spans="1:9" ht="8.25" customHeight="1">
      <c r="A39" s="772"/>
      <c r="B39" s="772"/>
      <c r="C39" s="772"/>
      <c r="D39" s="772"/>
      <c r="E39" s="772"/>
      <c r="F39" s="772"/>
      <c r="G39" s="772"/>
      <c r="H39" s="772"/>
      <c r="I39" s="772"/>
    </row>
    <row r="40" spans="1:9" ht="21" customHeight="1">
      <c r="A40" s="749" t="s">
        <v>48</v>
      </c>
      <c r="B40" s="749"/>
      <c r="C40" s="749"/>
      <c r="D40" s="749"/>
      <c r="E40" s="749"/>
      <c r="F40" s="749"/>
      <c r="G40" s="749"/>
      <c r="H40" s="749"/>
      <c r="I40" s="749"/>
    </row>
    <row r="41" spans="1:9" ht="20.25" customHeight="1">
      <c r="A41" s="750" t="s">
        <v>49</v>
      </c>
      <c r="B41" s="750"/>
      <c r="C41" s="750"/>
      <c r="D41" s="750"/>
      <c r="E41" s="750"/>
      <c r="F41" s="750"/>
      <c r="G41" s="750"/>
      <c r="H41" s="750"/>
      <c r="I41" s="750"/>
    </row>
    <row r="42" spans="1:9" ht="21.75" customHeight="1">
      <c r="A42" s="6" t="s">
        <v>50</v>
      </c>
      <c r="B42" s="728" t="s">
        <v>51</v>
      </c>
      <c r="C42" s="728"/>
      <c r="D42" s="728"/>
      <c r="E42" s="728"/>
      <c r="F42" s="728"/>
      <c r="G42" s="728"/>
      <c r="H42" s="728"/>
      <c r="I42" s="7" t="s">
        <v>52</v>
      </c>
    </row>
    <row r="43" spans="1:9" ht="42" customHeight="1">
      <c r="A43" s="6" t="s">
        <v>15</v>
      </c>
      <c r="B43" s="729" t="s">
        <v>53</v>
      </c>
      <c r="C43" s="729"/>
      <c r="D43" s="729"/>
      <c r="E43" s="729"/>
      <c r="F43" s="729"/>
      <c r="G43" s="729"/>
      <c r="H43" s="8">
        <v>8.3299999999999999E-2</v>
      </c>
      <c r="I43" s="9">
        <f>ROUND(I31*H43,2)</f>
        <v>0</v>
      </c>
    </row>
    <row r="44" spans="1:9" ht="37.5" customHeight="1">
      <c r="A44" s="6" t="s">
        <v>17</v>
      </c>
      <c r="B44" s="751" t="s">
        <v>54</v>
      </c>
      <c r="C44" s="751"/>
      <c r="D44" s="751"/>
      <c r="E44" s="751"/>
      <c r="F44" s="751"/>
      <c r="G44" s="751"/>
      <c r="H44" s="10">
        <v>3.0249999999999999E-2</v>
      </c>
      <c r="I44" s="9">
        <f>ROUND(I31*H44,2)</f>
        <v>0</v>
      </c>
    </row>
    <row r="45" spans="1:9">
      <c r="A45" s="723" t="s">
        <v>55</v>
      </c>
      <c r="B45" s="723"/>
      <c r="C45" s="723"/>
      <c r="D45" s="723"/>
      <c r="E45" s="723"/>
      <c r="F45" s="723"/>
      <c r="G45" s="723"/>
      <c r="H45" s="723"/>
      <c r="I45" s="125">
        <f>SUM(I43+I44)</f>
        <v>0</v>
      </c>
    </row>
    <row r="46" spans="1:9" ht="9.75" customHeight="1">
      <c r="A46" s="746"/>
      <c r="B46" s="746"/>
      <c r="C46" s="746"/>
      <c r="D46" s="746"/>
      <c r="E46" s="746"/>
      <c r="F46" s="746"/>
      <c r="G46" s="746"/>
      <c r="H46" s="746"/>
      <c r="I46" s="746"/>
    </row>
    <row r="47" spans="1:9" ht="8.25" customHeight="1">
      <c r="A47" s="737"/>
      <c r="B47" s="737"/>
      <c r="C47" s="737"/>
      <c r="D47" s="737"/>
      <c r="E47" s="737"/>
      <c r="F47" s="737"/>
      <c r="G47" s="737"/>
      <c r="H47" s="737"/>
      <c r="I47" s="737"/>
    </row>
    <row r="48" spans="1:9" ht="29.25" customHeight="1">
      <c r="A48" s="747" t="s">
        <v>56</v>
      </c>
      <c r="B48" s="747"/>
      <c r="C48" s="747"/>
      <c r="D48" s="747"/>
      <c r="E48" s="747"/>
      <c r="F48" s="747"/>
      <c r="G48" s="747"/>
      <c r="H48" s="747"/>
      <c r="I48" s="747"/>
    </row>
    <row r="49" spans="1:9" ht="30">
      <c r="A49" s="130" t="s">
        <v>57</v>
      </c>
      <c r="B49" s="811" t="s">
        <v>58</v>
      </c>
      <c r="C49" s="811"/>
      <c r="D49" s="811"/>
      <c r="E49" s="811"/>
      <c r="F49" s="811"/>
      <c r="G49" s="811"/>
      <c r="H49" s="113" t="s">
        <v>36</v>
      </c>
      <c r="I49" s="131" t="s">
        <v>59</v>
      </c>
    </row>
    <row r="50" spans="1:9">
      <c r="A50" s="11" t="s">
        <v>15</v>
      </c>
      <c r="B50" s="700" t="s">
        <v>60</v>
      </c>
      <c r="C50" s="700"/>
      <c r="D50" s="700"/>
      <c r="E50" s="700"/>
      <c r="F50" s="700"/>
      <c r="G50" s="700"/>
      <c r="H50" s="12">
        <v>0.2</v>
      </c>
      <c r="I50" s="13">
        <f>ROUND((I31+I45)*H50,2)</f>
        <v>0</v>
      </c>
    </row>
    <row r="51" spans="1:9">
      <c r="A51" s="11" t="s">
        <v>17</v>
      </c>
      <c r="B51" s="700" t="s">
        <v>61</v>
      </c>
      <c r="C51" s="700"/>
      <c r="D51" s="700"/>
      <c r="E51" s="700"/>
      <c r="F51" s="700"/>
      <c r="G51" s="700"/>
      <c r="H51" s="12">
        <v>2.5000000000000001E-2</v>
      </c>
      <c r="I51" s="13">
        <f>ROUND((I31+I45)*H51,2)</f>
        <v>0</v>
      </c>
    </row>
    <row r="52" spans="1:9">
      <c r="A52" s="11" t="s">
        <v>20</v>
      </c>
      <c r="B52" s="745" t="s">
        <v>62</v>
      </c>
      <c r="C52" s="745"/>
      <c r="D52" s="14" t="s">
        <v>63</v>
      </c>
      <c r="E52" s="4">
        <v>0.03</v>
      </c>
      <c r="F52" s="14" t="s">
        <v>64</v>
      </c>
      <c r="G52" s="15">
        <v>1</v>
      </c>
      <c r="H52" s="16">
        <f>ROUND((E52*G52),6)</f>
        <v>0.03</v>
      </c>
      <c r="I52" s="13">
        <f>ROUND((I31+I45)*H52,2)</f>
        <v>0</v>
      </c>
    </row>
    <row r="53" spans="1:9">
      <c r="A53" s="11" t="s">
        <v>21</v>
      </c>
      <c r="B53" s="700" t="s">
        <v>65</v>
      </c>
      <c r="C53" s="700"/>
      <c r="D53" s="700"/>
      <c r="E53" s="700"/>
      <c r="F53" s="700"/>
      <c r="G53" s="700"/>
      <c r="H53" s="12">
        <v>1.4999999999999999E-2</v>
      </c>
      <c r="I53" s="13">
        <f>ROUND((I31+I45)*H53,2)</f>
        <v>0</v>
      </c>
    </row>
    <row r="54" spans="1:9">
      <c r="A54" s="11" t="s">
        <v>66</v>
      </c>
      <c r="B54" s="700" t="s">
        <v>67</v>
      </c>
      <c r="C54" s="700"/>
      <c r="D54" s="700"/>
      <c r="E54" s="700"/>
      <c r="F54" s="700"/>
      <c r="G54" s="700"/>
      <c r="H54" s="12">
        <v>0.01</v>
      </c>
      <c r="I54" s="13">
        <f>ROUND((I31+I45)*H54,2)</f>
        <v>0</v>
      </c>
    </row>
    <row r="55" spans="1:9">
      <c r="A55" s="11" t="s">
        <v>68</v>
      </c>
      <c r="B55" s="700" t="s">
        <v>69</v>
      </c>
      <c r="C55" s="700"/>
      <c r="D55" s="700"/>
      <c r="E55" s="700"/>
      <c r="F55" s="700"/>
      <c r="G55" s="700"/>
      <c r="H55" s="12">
        <v>6.0000000000000001E-3</v>
      </c>
      <c r="I55" s="13">
        <f>ROUND((I31+I45)*H55,2)</f>
        <v>0</v>
      </c>
    </row>
    <row r="56" spans="1:9">
      <c r="A56" s="11" t="s">
        <v>70</v>
      </c>
      <c r="B56" s="700" t="s">
        <v>71</v>
      </c>
      <c r="C56" s="700"/>
      <c r="D56" s="700"/>
      <c r="E56" s="700"/>
      <c r="F56" s="700"/>
      <c r="G56" s="700"/>
      <c r="H56" s="12">
        <v>2E-3</v>
      </c>
      <c r="I56" s="13">
        <f>ROUND((I31+I45)*H56,2)</f>
        <v>0</v>
      </c>
    </row>
    <row r="57" spans="1:9">
      <c r="A57" s="11" t="s">
        <v>43</v>
      </c>
      <c r="B57" s="700" t="s">
        <v>72</v>
      </c>
      <c r="C57" s="700"/>
      <c r="D57" s="700"/>
      <c r="E57" s="700"/>
      <c r="F57" s="700"/>
      <c r="G57" s="700"/>
      <c r="H57" s="12">
        <v>0.08</v>
      </c>
      <c r="I57" s="13">
        <f>ROUND((I31+I45)*H57,2)</f>
        <v>0</v>
      </c>
    </row>
    <row r="58" spans="1:9">
      <c r="A58" s="701" t="s">
        <v>55</v>
      </c>
      <c r="B58" s="701"/>
      <c r="C58" s="701"/>
      <c r="D58" s="701"/>
      <c r="E58" s="701"/>
      <c r="F58" s="701"/>
      <c r="G58" s="701"/>
      <c r="H58" s="169">
        <f>SUM(H50:H57)</f>
        <v>0.36800000000000005</v>
      </c>
      <c r="I58" s="125">
        <f>SUM(I50:I57)</f>
        <v>0</v>
      </c>
    </row>
    <row r="59" spans="1:9" ht="7.5" customHeight="1">
      <c r="A59" s="816"/>
      <c r="B59" s="817"/>
      <c r="C59" s="817"/>
      <c r="D59" s="817"/>
      <c r="E59" s="817"/>
      <c r="F59" s="817"/>
      <c r="G59" s="817"/>
      <c r="H59" s="817"/>
      <c r="I59" s="818"/>
    </row>
    <row r="60" spans="1:9" ht="57" customHeight="1">
      <c r="A60" s="737" t="s">
        <v>73</v>
      </c>
      <c r="B60" s="737"/>
      <c r="C60" s="737"/>
      <c r="D60" s="737"/>
      <c r="E60" s="737"/>
      <c r="F60" s="737"/>
      <c r="G60" s="737"/>
      <c r="H60" s="737"/>
      <c r="I60" s="737"/>
    </row>
    <row r="61" spans="1:9">
      <c r="A61" s="742"/>
      <c r="B61" s="742"/>
      <c r="C61" s="742"/>
      <c r="D61" s="742"/>
      <c r="E61" s="742"/>
      <c r="F61" s="742"/>
      <c r="G61" s="742"/>
      <c r="H61" s="742"/>
      <c r="I61" s="742"/>
    </row>
    <row r="62" spans="1:9">
      <c r="A62" s="744" t="s">
        <v>74</v>
      </c>
      <c r="B62" s="744"/>
      <c r="C62" s="744"/>
      <c r="D62" s="744"/>
      <c r="E62" s="744"/>
      <c r="F62" s="744"/>
      <c r="G62" s="744"/>
      <c r="H62" s="744"/>
      <c r="I62" s="744"/>
    </row>
    <row r="63" spans="1:9" ht="21" customHeight="1">
      <c r="A63" s="174" t="s">
        <v>75</v>
      </c>
      <c r="B63" s="713" t="s">
        <v>76</v>
      </c>
      <c r="C63" s="713"/>
      <c r="D63" s="713"/>
      <c r="E63" s="713"/>
      <c r="F63" s="713"/>
      <c r="G63" s="713"/>
      <c r="H63" s="713"/>
      <c r="I63" s="114" t="s">
        <v>52</v>
      </c>
    </row>
    <row r="64" spans="1:9" ht="41.25" customHeight="1">
      <c r="A64" s="17" t="s">
        <v>15</v>
      </c>
      <c r="B64" s="719" t="s">
        <v>77</v>
      </c>
      <c r="C64" s="719"/>
      <c r="D64" s="719"/>
      <c r="E64" s="719"/>
      <c r="F64" s="719"/>
      <c r="G64" s="719"/>
      <c r="H64" s="719"/>
      <c r="I64" s="13">
        <f>IF(ROUND((H65*H67*H66)-(I28*H68),2)&lt;0,0,ROUND((H65*H67*H66)-(I28*H68),2))</f>
        <v>0</v>
      </c>
    </row>
    <row r="65" spans="1:9" ht="28.5" customHeight="1">
      <c r="A65" s="17"/>
      <c r="B65" s="719" t="s">
        <v>500</v>
      </c>
      <c r="C65" s="719"/>
      <c r="D65" s="719"/>
      <c r="E65" s="719"/>
      <c r="F65" s="719"/>
      <c r="G65" s="719"/>
      <c r="H65" s="18">
        <v>0</v>
      </c>
      <c r="I65" s="5" t="s">
        <v>41</v>
      </c>
    </row>
    <row r="66" spans="1:9" ht="18" customHeight="1">
      <c r="A66" s="17"/>
      <c r="B66" s="700" t="s">
        <v>501</v>
      </c>
      <c r="C66" s="700"/>
      <c r="D66" s="700"/>
      <c r="E66" s="700"/>
      <c r="F66" s="700"/>
      <c r="G66" s="700"/>
      <c r="H66" s="19">
        <v>2</v>
      </c>
      <c r="I66" s="5" t="s">
        <v>41</v>
      </c>
    </row>
    <row r="67" spans="1:9" ht="18" customHeight="1">
      <c r="A67" s="17"/>
      <c r="B67" s="700" t="s">
        <v>80</v>
      </c>
      <c r="C67" s="700"/>
      <c r="D67" s="700"/>
      <c r="E67" s="700"/>
      <c r="F67" s="700"/>
      <c r="G67" s="700"/>
      <c r="H67" s="20">
        <v>30</v>
      </c>
      <c r="I67" s="5"/>
    </row>
    <row r="68" spans="1:9" ht="18" customHeight="1">
      <c r="A68" s="17"/>
      <c r="B68" s="700" t="s">
        <v>81</v>
      </c>
      <c r="C68" s="700"/>
      <c r="D68" s="700"/>
      <c r="E68" s="700"/>
      <c r="F68" s="700"/>
      <c r="G68" s="700"/>
      <c r="H68" s="21">
        <v>0.06</v>
      </c>
      <c r="I68" s="5"/>
    </row>
    <row r="69" spans="1:9" ht="18" customHeight="1">
      <c r="A69" s="17" t="s">
        <v>17</v>
      </c>
      <c r="B69" s="719" t="s">
        <v>82</v>
      </c>
      <c r="C69" s="719"/>
      <c r="D69" s="719"/>
      <c r="E69" s="719"/>
      <c r="F69" s="719"/>
      <c r="G69" s="719"/>
      <c r="H69" s="719"/>
      <c r="I69" s="22">
        <f>ROUND(H71*H70*(1-H72),2)*1+ROUND(21.726*6*(1-H72),2)*0</f>
        <v>0</v>
      </c>
    </row>
    <row r="70" spans="1:9" ht="18" customHeight="1">
      <c r="A70" s="17"/>
      <c r="B70" s="719" t="s">
        <v>502</v>
      </c>
      <c r="C70" s="719"/>
      <c r="D70" s="719"/>
      <c r="E70" s="719"/>
      <c r="F70" s="719"/>
      <c r="G70" s="719"/>
      <c r="H70" s="18">
        <v>0</v>
      </c>
      <c r="I70" s="5" t="s">
        <v>41</v>
      </c>
    </row>
    <row r="71" spans="1:9" ht="18" customHeight="1">
      <c r="A71" s="17"/>
      <c r="B71" s="719" t="s">
        <v>503</v>
      </c>
      <c r="C71" s="719"/>
      <c r="D71" s="719"/>
      <c r="E71" s="719"/>
      <c r="F71" s="719"/>
      <c r="G71" s="719"/>
      <c r="H71" s="20">
        <v>30</v>
      </c>
      <c r="I71" s="5"/>
    </row>
    <row r="72" spans="1:9" ht="18" customHeight="1">
      <c r="A72" s="17"/>
      <c r="B72" s="700" t="s">
        <v>85</v>
      </c>
      <c r="C72" s="700"/>
      <c r="D72" s="700"/>
      <c r="E72" s="700"/>
      <c r="F72" s="700"/>
      <c r="G72" s="700"/>
      <c r="H72" s="21">
        <v>0.19</v>
      </c>
      <c r="I72" s="5"/>
    </row>
    <row r="73" spans="1:9" ht="18" customHeight="1">
      <c r="A73" s="17" t="s">
        <v>20</v>
      </c>
      <c r="B73" s="719" t="s">
        <v>86</v>
      </c>
      <c r="C73" s="719"/>
      <c r="D73" s="719"/>
      <c r="E73" s="719"/>
      <c r="F73" s="719"/>
      <c r="G73" s="719"/>
      <c r="H73" s="719"/>
      <c r="I73" s="175">
        <v>0</v>
      </c>
    </row>
    <row r="74" spans="1:9">
      <c r="A74" s="177"/>
      <c r="B74" s="741" t="s">
        <v>55</v>
      </c>
      <c r="C74" s="741"/>
      <c r="D74" s="741"/>
      <c r="E74" s="741"/>
      <c r="F74" s="741"/>
      <c r="G74" s="741"/>
      <c r="H74" s="741"/>
      <c r="I74" s="125">
        <f>SUM(I64:I73)</f>
        <v>0</v>
      </c>
    </row>
    <row r="75" spans="1:9" ht="7.5" customHeight="1">
      <c r="A75" s="743"/>
      <c r="B75" s="743"/>
      <c r="C75" s="743"/>
      <c r="D75" s="743"/>
      <c r="E75" s="743"/>
      <c r="F75" s="743"/>
      <c r="G75" s="743"/>
      <c r="H75" s="743"/>
      <c r="I75" s="743"/>
    </row>
    <row r="76" spans="1:9" ht="45.75" customHeight="1">
      <c r="A76" s="737" t="s">
        <v>87</v>
      </c>
      <c r="B76" s="737"/>
      <c r="C76" s="737"/>
      <c r="D76" s="737"/>
      <c r="E76" s="737"/>
      <c r="F76" s="737"/>
      <c r="G76" s="737"/>
      <c r="H76" s="737"/>
      <c r="I76" s="737"/>
    </row>
    <row r="77" spans="1:9" ht="8.25" customHeight="1">
      <c r="A77" s="738"/>
      <c r="B77" s="738"/>
      <c r="C77" s="738"/>
      <c r="D77" s="738"/>
      <c r="E77" s="738"/>
      <c r="F77" s="738"/>
      <c r="G77" s="738"/>
      <c r="H77" s="738"/>
      <c r="I77" s="738"/>
    </row>
    <row r="78" spans="1:9" ht="15.75">
      <c r="A78" s="812" t="s">
        <v>88</v>
      </c>
      <c r="B78" s="812"/>
      <c r="C78" s="812"/>
      <c r="D78" s="812"/>
      <c r="E78" s="812"/>
      <c r="F78" s="812"/>
      <c r="G78" s="812"/>
      <c r="H78" s="812"/>
      <c r="I78" s="812"/>
    </row>
    <row r="79" spans="1:9">
      <c r="A79" s="165">
        <v>2</v>
      </c>
      <c r="B79" s="740" t="s">
        <v>89</v>
      </c>
      <c r="C79" s="740"/>
      <c r="D79" s="740"/>
      <c r="E79" s="740"/>
      <c r="F79" s="740"/>
      <c r="G79" s="740"/>
      <c r="H79" s="740"/>
      <c r="I79" s="165" t="s">
        <v>52</v>
      </c>
    </row>
    <row r="80" spans="1:9">
      <c r="A80" s="23" t="s">
        <v>50</v>
      </c>
      <c r="B80" s="734" t="s">
        <v>90</v>
      </c>
      <c r="C80" s="734"/>
      <c r="D80" s="734"/>
      <c r="E80" s="734"/>
      <c r="F80" s="734"/>
      <c r="G80" s="734"/>
      <c r="H80" s="734"/>
      <c r="I80" s="24">
        <f>I45</f>
        <v>0</v>
      </c>
    </row>
    <row r="81" spans="1:9">
      <c r="A81" s="23" t="s">
        <v>57</v>
      </c>
      <c r="B81" s="734" t="s">
        <v>58</v>
      </c>
      <c r="C81" s="734"/>
      <c r="D81" s="734"/>
      <c r="E81" s="734"/>
      <c r="F81" s="734"/>
      <c r="G81" s="734"/>
      <c r="H81" s="734"/>
      <c r="I81" s="24">
        <f>I58</f>
        <v>0</v>
      </c>
    </row>
    <row r="82" spans="1:9">
      <c r="A82" s="23" t="s">
        <v>75</v>
      </c>
      <c r="B82" s="734" t="s">
        <v>76</v>
      </c>
      <c r="C82" s="734"/>
      <c r="D82" s="734"/>
      <c r="E82" s="734"/>
      <c r="F82" s="734"/>
      <c r="G82" s="734"/>
      <c r="H82" s="734"/>
      <c r="I82" s="24">
        <f>I74</f>
        <v>0</v>
      </c>
    </row>
    <row r="83" spans="1:9">
      <c r="A83" s="735" t="s">
        <v>55</v>
      </c>
      <c r="B83" s="735"/>
      <c r="C83" s="735"/>
      <c r="D83" s="735"/>
      <c r="E83" s="735"/>
      <c r="F83" s="735"/>
      <c r="G83" s="735"/>
      <c r="H83" s="735"/>
      <c r="I83" s="178">
        <f>SUM(I80+I81+I82)</f>
        <v>0</v>
      </c>
    </row>
    <row r="84" spans="1:9" ht="5.25" customHeight="1">
      <c r="A84" s="813"/>
      <c r="B84" s="813"/>
      <c r="C84" s="813"/>
      <c r="D84" s="813"/>
      <c r="E84" s="813"/>
      <c r="F84" s="813"/>
      <c r="G84" s="813"/>
      <c r="H84" s="813"/>
      <c r="I84" s="813"/>
    </row>
    <row r="85" spans="1:9" ht="25.5" customHeight="1">
      <c r="A85" s="708" t="s">
        <v>91</v>
      </c>
      <c r="B85" s="708"/>
      <c r="C85" s="708"/>
      <c r="D85" s="708"/>
      <c r="E85" s="708"/>
      <c r="F85" s="708"/>
      <c r="G85" s="708"/>
      <c r="H85" s="708"/>
      <c r="I85" s="708"/>
    </row>
    <row r="86" spans="1:9">
      <c r="A86" s="174">
        <v>3</v>
      </c>
      <c r="B86" s="709" t="s">
        <v>92</v>
      </c>
      <c r="C86" s="709"/>
      <c r="D86" s="709"/>
      <c r="E86" s="709"/>
      <c r="F86" s="709"/>
      <c r="G86" s="709"/>
      <c r="H86" s="709"/>
      <c r="I86" s="174" t="s">
        <v>52</v>
      </c>
    </row>
    <row r="87" spans="1:9" ht="41.25" customHeight="1">
      <c r="A87" s="17" t="s">
        <v>15</v>
      </c>
      <c r="B87" s="699" t="s">
        <v>93</v>
      </c>
      <c r="C87" s="699"/>
      <c r="D87" s="699"/>
      <c r="E87" s="699"/>
      <c r="F87" s="699"/>
      <c r="G87" s="699"/>
      <c r="H87" s="699"/>
      <c r="I87" s="13">
        <f>ROUND(((I31/12)+($I$43/12)+(I31/12/12)+($I$44/12))*(30/30)*0.05,2)</f>
        <v>0</v>
      </c>
    </row>
    <row r="88" spans="1:9" ht="33" customHeight="1">
      <c r="A88" s="17" t="s">
        <v>17</v>
      </c>
      <c r="B88" s="705" t="s">
        <v>94</v>
      </c>
      <c r="C88" s="705"/>
      <c r="D88" s="705"/>
      <c r="E88" s="705"/>
      <c r="F88" s="705"/>
      <c r="G88" s="705"/>
      <c r="H88" s="705"/>
      <c r="I88" s="13">
        <f>ROUND($H$57*I87,2)</f>
        <v>0</v>
      </c>
    </row>
    <row r="89" spans="1:9" ht="41.25" customHeight="1">
      <c r="A89" s="17" t="s">
        <v>20</v>
      </c>
      <c r="B89" s="700" t="s">
        <v>95</v>
      </c>
      <c r="C89" s="700"/>
      <c r="D89" s="700"/>
      <c r="E89" s="700"/>
      <c r="F89" s="700"/>
      <c r="G89" s="700"/>
      <c r="H89" s="700"/>
      <c r="I89" s="13">
        <f>ROUND(((7/30)/$H$11)*I31*1,2)</f>
        <v>0</v>
      </c>
    </row>
    <row r="90" spans="1:9" ht="31.5" customHeight="1">
      <c r="A90" s="17" t="s">
        <v>21</v>
      </c>
      <c r="B90" s="705" t="s">
        <v>96</v>
      </c>
      <c r="C90" s="705"/>
      <c r="D90" s="705"/>
      <c r="E90" s="705"/>
      <c r="F90" s="705"/>
      <c r="G90" s="705"/>
      <c r="H90" s="705"/>
      <c r="I90" s="13">
        <f>ROUND($H$58*I89,2)</f>
        <v>0</v>
      </c>
    </row>
    <row r="91" spans="1:9" ht="43.5" customHeight="1">
      <c r="A91" s="17" t="s">
        <v>66</v>
      </c>
      <c r="B91" s="700" t="s">
        <v>97</v>
      </c>
      <c r="C91" s="700"/>
      <c r="D91" s="700"/>
      <c r="E91" s="700"/>
      <c r="F91" s="700"/>
      <c r="G91" s="700"/>
      <c r="H91" s="25">
        <v>0.04</v>
      </c>
      <c r="I91" s="13">
        <f>ROUND(I31*H91,2)</f>
        <v>0</v>
      </c>
    </row>
    <row r="92" spans="1:9">
      <c r="A92" s="701" t="s">
        <v>9</v>
      </c>
      <c r="B92" s="701"/>
      <c r="C92" s="701"/>
      <c r="D92" s="701"/>
      <c r="E92" s="701"/>
      <c r="F92" s="701"/>
      <c r="G92" s="701"/>
      <c r="H92" s="701"/>
      <c r="I92" s="125">
        <f>SUM(I87:I91)</f>
        <v>0</v>
      </c>
    </row>
    <row r="93" spans="1:9" ht="9" customHeight="1">
      <c r="A93" s="693"/>
      <c r="B93" s="693"/>
      <c r="C93" s="693"/>
      <c r="D93" s="693"/>
      <c r="E93" s="693"/>
      <c r="F93" s="693"/>
      <c r="G93" s="693"/>
      <c r="H93" s="693"/>
      <c r="I93" s="693"/>
    </row>
    <row r="94" spans="1:9" ht="15.75">
      <c r="A94" s="691" t="s">
        <v>98</v>
      </c>
      <c r="B94" s="691"/>
      <c r="C94" s="691"/>
      <c r="D94" s="691"/>
      <c r="E94" s="691"/>
      <c r="F94" s="691"/>
      <c r="G94" s="691"/>
      <c r="H94" s="691"/>
      <c r="I94" s="691"/>
    </row>
    <row r="95" spans="1:9" ht="39" customHeight="1">
      <c r="A95" s="730" t="s">
        <v>99</v>
      </c>
      <c r="B95" s="730"/>
      <c r="C95" s="730"/>
      <c r="D95" s="730"/>
      <c r="E95" s="730"/>
      <c r="F95" s="730"/>
      <c r="G95" s="730"/>
      <c r="H95" s="730"/>
      <c r="I95" s="730"/>
    </row>
    <row r="96" spans="1:9" ht="62.25" customHeight="1">
      <c r="A96" s="731" t="s">
        <v>505</v>
      </c>
      <c r="B96" s="731"/>
      <c r="C96" s="731"/>
      <c r="D96" s="731"/>
      <c r="E96" s="731"/>
      <c r="F96" s="731"/>
      <c r="G96" s="731"/>
      <c r="H96" s="731"/>
      <c r="I96" s="26">
        <f>I36+I45+I92</f>
        <v>0</v>
      </c>
    </row>
    <row r="97" spans="1:9" ht="9.75" customHeight="1">
      <c r="A97" s="732"/>
      <c r="B97" s="732"/>
      <c r="C97" s="732"/>
      <c r="D97" s="732"/>
      <c r="E97" s="732"/>
      <c r="F97" s="732"/>
      <c r="G97" s="732"/>
      <c r="H97" s="732"/>
      <c r="I97" s="732"/>
    </row>
    <row r="98" spans="1:9">
      <c r="A98" s="733" t="s">
        <v>100</v>
      </c>
      <c r="B98" s="733"/>
      <c r="C98" s="733"/>
      <c r="D98" s="733"/>
      <c r="E98" s="733"/>
      <c r="F98" s="733"/>
      <c r="G98" s="733"/>
      <c r="H98" s="733"/>
      <c r="I98" s="733"/>
    </row>
    <row r="99" spans="1:9">
      <c r="A99" s="179" t="s">
        <v>101</v>
      </c>
      <c r="B99" s="709" t="s">
        <v>102</v>
      </c>
      <c r="C99" s="709"/>
      <c r="D99" s="709"/>
      <c r="E99" s="709"/>
      <c r="F99" s="709"/>
      <c r="G99" s="709"/>
      <c r="H99" s="709"/>
      <c r="I99" s="179" t="s">
        <v>52</v>
      </c>
    </row>
    <row r="100" spans="1:9" ht="42.75" customHeight="1">
      <c r="A100" s="27" t="s">
        <v>15</v>
      </c>
      <c r="B100" s="729" t="s">
        <v>103</v>
      </c>
      <c r="C100" s="729"/>
      <c r="D100" s="729"/>
      <c r="E100" s="729"/>
      <c r="F100" s="729"/>
      <c r="G100" s="729"/>
      <c r="H100" s="28">
        <v>9.0749999999999997E-2</v>
      </c>
      <c r="I100" s="29">
        <f>ROUND(I31*H100,2)</f>
        <v>0</v>
      </c>
    </row>
    <row r="101" spans="1:9" ht="30.75" customHeight="1">
      <c r="A101" s="17" t="s">
        <v>17</v>
      </c>
      <c r="B101" s="700" t="s">
        <v>104</v>
      </c>
      <c r="C101" s="700"/>
      <c r="D101" s="700"/>
      <c r="E101" s="700"/>
      <c r="F101" s="700"/>
      <c r="G101" s="700"/>
      <c r="H101" s="700"/>
      <c r="I101" s="13">
        <f>ROUND((2.96/30)/12*($I$96),2)</f>
        <v>0</v>
      </c>
    </row>
    <row r="102" spans="1:9" ht="29.25" customHeight="1">
      <c r="A102" s="17" t="s">
        <v>20</v>
      </c>
      <c r="B102" s="700" t="s">
        <v>105</v>
      </c>
      <c r="C102" s="700"/>
      <c r="D102" s="700"/>
      <c r="E102" s="700"/>
      <c r="F102" s="700"/>
      <c r="G102" s="700"/>
      <c r="H102" s="700"/>
      <c r="I102" s="13">
        <f>ROUND((5/30)/12*0.015*($I$96),2)</f>
        <v>0</v>
      </c>
    </row>
    <row r="103" spans="1:9" ht="27" customHeight="1">
      <c r="A103" s="17" t="s">
        <v>21</v>
      </c>
      <c r="B103" s="700" t="s">
        <v>106</v>
      </c>
      <c r="C103" s="700"/>
      <c r="D103" s="700"/>
      <c r="E103" s="700"/>
      <c r="F103" s="700"/>
      <c r="G103" s="700"/>
      <c r="H103" s="700"/>
      <c r="I103" s="13">
        <f>ROUND(((15/30)/12)*0.0078*($I$96),2)</f>
        <v>0</v>
      </c>
    </row>
    <row r="104" spans="1:9" ht="25.5" customHeight="1">
      <c r="A104" s="17" t="s">
        <v>66</v>
      </c>
      <c r="B104" s="700" t="s">
        <v>107</v>
      </c>
      <c r="C104" s="700"/>
      <c r="D104" s="700"/>
      <c r="E104" s="700"/>
      <c r="F104" s="700"/>
      <c r="G104" s="700"/>
      <c r="H104" s="700"/>
      <c r="I104" s="13">
        <f>ROUND((1+1/3)/12*(4/12)*0.02*(I31),2)</f>
        <v>0</v>
      </c>
    </row>
    <row r="105" spans="1:9" ht="60.75" customHeight="1">
      <c r="A105" s="17" t="s">
        <v>68</v>
      </c>
      <c r="B105" s="700" t="s">
        <v>108</v>
      </c>
      <c r="C105" s="700"/>
      <c r="D105" s="700"/>
      <c r="E105" s="700"/>
      <c r="F105" s="700"/>
      <c r="G105" s="700"/>
      <c r="H105" s="700"/>
      <c r="I105" s="13">
        <f>ROUND(((3/30)/12)*($I$96),2)</f>
        <v>0</v>
      </c>
    </row>
    <row r="106" spans="1:9">
      <c r="A106" s="701" t="s">
        <v>55</v>
      </c>
      <c r="B106" s="701"/>
      <c r="C106" s="701"/>
      <c r="D106" s="701"/>
      <c r="E106" s="701"/>
      <c r="F106" s="701"/>
      <c r="G106" s="701"/>
      <c r="H106" s="701"/>
      <c r="I106" s="125">
        <f>SUM(I100:I105)</f>
        <v>0</v>
      </c>
    </row>
    <row r="107" spans="1:9">
      <c r="A107" s="3" t="s">
        <v>70</v>
      </c>
      <c r="B107" s="726" t="s">
        <v>109</v>
      </c>
      <c r="C107" s="726"/>
      <c r="D107" s="726"/>
      <c r="E107" s="726"/>
      <c r="F107" s="726"/>
      <c r="G107" s="726"/>
      <c r="H107" s="726"/>
      <c r="I107" s="30">
        <f>ROUND(H58*I106,2)</f>
        <v>0</v>
      </c>
    </row>
    <row r="108" spans="1:9">
      <c r="A108" s="701" t="s">
        <v>55</v>
      </c>
      <c r="B108" s="701"/>
      <c r="C108" s="701"/>
      <c r="D108" s="701"/>
      <c r="E108" s="701"/>
      <c r="F108" s="701"/>
      <c r="G108" s="701"/>
      <c r="H108" s="701"/>
      <c r="I108" s="125">
        <f>SUM(I106:I107)</f>
        <v>0</v>
      </c>
    </row>
    <row r="109" spans="1:9">
      <c r="A109" s="721"/>
      <c r="B109" s="721"/>
      <c r="C109" s="721"/>
      <c r="D109" s="721"/>
      <c r="E109" s="721"/>
      <c r="F109" s="721"/>
      <c r="G109" s="721"/>
      <c r="H109" s="721"/>
      <c r="I109" s="721"/>
    </row>
    <row r="110" spans="1:9">
      <c r="A110" s="744" t="s">
        <v>110</v>
      </c>
      <c r="B110" s="744"/>
      <c r="C110" s="744"/>
      <c r="D110" s="744"/>
      <c r="E110" s="744"/>
      <c r="F110" s="744"/>
      <c r="G110" s="744"/>
      <c r="H110" s="744"/>
      <c r="I110" s="744"/>
    </row>
    <row r="111" spans="1:9">
      <c r="A111" s="180" t="s">
        <v>111</v>
      </c>
      <c r="B111" s="715" t="s">
        <v>112</v>
      </c>
      <c r="C111" s="715"/>
      <c r="D111" s="715"/>
      <c r="E111" s="715"/>
      <c r="F111" s="715"/>
      <c r="G111" s="715"/>
      <c r="H111" s="715"/>
      <c r="I111" s="181" t="s">
        <v>52</v>
      </c>
    </row>
    <row r="112" spans="1:9">
      <c r="A112" s="31" t="s">
        <v>15</v>
      </c>
      <c r="B112" s="716" t="s">
        <v>113</v>
      </c>
      <c r="C112" s="716"/>
      <c r="D112" s="716"/>
      <c r="E112" s="716"/>
      <c r="F112" s="716"/>
      <c r="G112" s="716"/>
      <c r="H112" s="716"/>
      <c r="I112" s="32">
        <v>0</v>
      </c>
    </row>
    <row r="113" spans="1:9">
      <c r="A113" s="721" t="s">
        <v>55</v>
      </c>
      <c r="B113" s="721"/>
      <c r="C113" s="721"/>
      <c r="D113" s="721"/>
      <c r="E113" s="721"/>
      <c r="F113" s="721"/>
      <c r="G113" s="721"/>
      <c r="H113" s="721"/>
      <c r="I113" s="32">
        <v>0</v>
      </c>
    </row>
    <row r="114" spans="1:9">
      <c r="A114" s="33" t="s">
        <v>17</v>
      </c>
      <c r="B114" s="722" t="s">
        <v>114</v>
      </c>
      <c r="C114" s="722"/>
      <c r="D114" s="722"/>
      <c r="E114" s="722"/>
      <c r="F114" s="722"/>
      <c r="G114" s="722"/>
      <c r="H114" s="722"/>
      <c r="I114" s="34">
        <f>ROUND(H59*I113,2)</f>
        <v>0</v>
      </c>
    </row>
    <row r="115" spans="1:9">
      <c r="A115" s="723" t="s">
        <v>55</v>
      </c>
      <c r="B115" s="723"/>
      <c r="C115" s="723"/>
      <c r="D115" s="723"/>
      <c r="E115" s="723"/>
      <c r="F115" s="723"/>
      <c r="G115" s="723"/>
      <c r="H115" s="723"/>
      <c r="I115" s="182">
        <f>SUM(I113:I114)</f>
        <v>0</v>
      </c>
    </row>
    <row r="116" spans="1:9">
      <c r="A116" s="724"/>
      <c r="B116" s="724"/>
      <c r="C116" s="724"/>
      <c r="D116" s="724"/>
      <c r="E116" s="724"/>
      <c r="F116" s="724"/>
      <c r="G116" s="724"/>
      <c r="H116" s="724"/>
      <c r="I116" s="724"/>
    </row>
    <row r="117" spans="1:9" ht="15.75">
      <c r="A117" s="725" t="s">
        <v>115</v>
      </c>
      <c r="B117" s="725"/>
      <c r="C117" s="725"/>
      <c r="D117" s="725"/>
      <c r="E117" s="725"/>
      <c r="F117" s="725"/>
      <c r="G117" s="725"/>
      <c r="H117" s="725"/>
      <c r="I117" s="725"/>
    </row>
    <row r="118" spans="1:9">
      <c r="A118" s="193">
        <v>4</v>
      </c>
      <c r="B118" s="814" t="s">
        <v>116</v>
      </c>
      <c r="C118" s="814"/>
      <c r="D118" s="814"/>
      <c r="E118" s="814"/>
      <c r="F118" s="814"/>
      <c r="G118" s="814"/>
      <c r="H118" s="814"/>
      <c r="I118" s="194" t="s">
        <v>52</v>
      </c>
    </row>
    <row r="119" spans="1:9">
      <c r="A119" s="2" t="s">
        <v>101</v>
      </c>
      <c r="B119" s="716" t="s">
        <v>102</v>
      </c>
      <c r="C119" s="716"/>
      <c r="D119" s="716"/>
      <c r="E119" s="716"/>
      <c r="F119" s="716"/>
      <c r="G119" s="716"/>
      <c r="H119" s="716"/>
      <c r="I119" s="32">
        <f>I108</f>
        <v>0</v>
      </c>
    </row>
    <row r="120" spans="1:9">
      <c r="A120" s="2" t="s">
        <v>117</v>
      </c>
      <c r="B120" s="716" t="s">
        <v>112</v>
      </c>
      <c r="C120" s="716"/>
      <c r="D120" s="716"/>
      <c r="E120" s="716"/>
      <c r="F120" s="716"/>
      <c r="G120" s="716"/>
      <c r="H120" s="716"/>
      <c r="I120" s="32">
        <f>I115</f>
        <v>0</v>
      </c>
    </row>
    <row r="121" spans="1:9">
      <c r="A121" s="717" t="s">
        <v>55</v>
      </c>
      <c r="B121" s="717"/>
      <c r="C121" s="717"/>
      <c r="D121" s="717"/>
      <c r="E121" s="717"/>
      <c r="F121" s="717"/>
      <c r="G121" s="717"/>
      <c r="H121" s="717"/>
      <c r="I121" s="182">
        <f>SUM(I119+I120)</f>
        <v>0</v>
      </c>
    </row>
    <row r="122" spans="1:9">
      <c r="A122" s="690"/>
      <c r="B122" s="690"/>
      <c r="C122" s="690"/>
      <c r="D122" s="690"/>
      <c r="E122" s="690"/>
      <c r="F122" s="690"/>
      <c r="G122" s="690"/>
      <c r="H122" s="690"/>
      <c r="I122" s="690"/>
    </row>
    <row r="123" spans="1:9" ht="26.25" customHeight="1">
      <c r="A123" s="718" t="s">
        <v>118</v>
      </c>
      <c r="B123" s="718"/>
      <c r="C123" s="718"/>
      <c r="D123" s="718"/>
      <c r="E123" s="718"/>
      <c r="F123" s="718"/>
      <c r="G123" s="718"/>
      <c r="H123" s="718"/>
      <c r="I123" s="718"/>
    </row>
    <row r="124" spans="1:9">
      <c r="A124" s="174">
        <v>5</v>
      </c>
      <c r="B124" s="713" t="s">
        <v>119</v>
      </c>
      <c r="C124" s="713"/>
      <c r="D124" s="713"/>
      <c r="E124" s="713"/>
      <c r="F124" s="713"/>
      <c r="G124" s="713"/>
      <c r="H124" s="713"/>
      <c r="I124" s="174" t="s">
        <v>52</v>
      </c>
    </row>
    <row r="125" spans="1:9">
      <c r="A125" s="17" t="s">
        <v>15</v>
      </c>
      <c r="B125" s="700" t="s">
        <v>120</v>
      </c>
      <c r="C125" s="700"/>
      <c r="D125" s="700"/>
      <c r="E125" s="700"/>
      <c r="F125" s="700"/>
      <c r="G125" s="700"/>
      <c r="H125" s="700"/>
      <c r="I125" s="13">
        <f>UNIFORMES!H24/12*2</f>
        <v>0</v>
      </c>
    </row>
    <row r="126" spans="1:9">
      <c r="A126" s="428" t="s">
        <v>17</v>
      </c>
      <c r="B126" s="719" t="s">
        <v>556</v>
      </c>
      <c r="C126" s="687"/>
      <c r="D126" s="687"/>
      <c r="E126" s="687"/>
      <c r="F126" s="687"/>
      <c r="G126" s="687"/>
      <c r="H126" s="720"/>
      <c r="I126" s="13">
        <f>'MAT. E EQUIP.'!F24/5*2</f>
        <v>0</v>
      </c>
    </row>
    <row r="127" spans="1:9">
      <c r="A127" s="17" t="s">
        <v>20</v>
      </c>
      <c r="B127" s="700" t="s">
        <v>558</v>
      </c>
      <c r="C127" s="700"/>
      <c r="D127" s="700"/>
      <c r="E127" s="700"/>
      <c r="F127" s="700"/>
      <c r="G127" s="700"/>
      <c r="H127" s="700"/>
      <c r="I127" s="35">
        <f>'MAT. E EQUIP.'!F38/5*2</f>
        <v>0</v>
      </c>
    </row>
    <row r="128" spans="1:9">
      <c r="A128" s="17" t="s">
        <v>21</v>
      </c>
      <c r="B128" s="700" t="s">
        <v>121</v>
      </c>
      <c r="C128" s="700"/>
      <c r="D128" s="700"/>
      <c r="E128" s="700"/>
      <c r="F128" s="700"/>
      <c r="G128" s="700"/>
      <c r="H128" s="700"/>
      <c r="I128" s="35">
        <f>EPIS!H41*2</f>
        <v>0</v>
      </c>
    </row>
    <row r="129" spans="1:9">
      <c r="A129" s="701" t="s">
        <v>122</v>
      </c>
      <c r="B129" s="701"/>
      <c r="C129" s="701"/>
      <c r="D129" s="701"/>
      <c r="E129" s="701"/>
      <c r="F129" s="701"/>
      <c r="G129" s="701"/>
      <c r="H129" s="701"/>
      <c r="I129" s="183">
        <f>ROUND(SUM(I125:I128),2)</f>
        <v>0</v>
      </c>
    </row>
    <row r="130" spans="1:9" ht="8.25" customHeight="1">
      <c r="A130" s="714"/>
      <c r="B130" s="714"/>
      <c r="C130" s="714"/>
      <c r="D130" s="714"/>
      <c r="E130" s="714"/>
      <c r="F130" s="714"/>
      <c r="G130" s="714"/>
      <c r="H130" s="714"/>
      <c r="I130" s="714"/>
    </row>
    <row r="131" spans="1:9">
      <c r="A131" s="707" t="s">
        <v>123</v>
      </c>
      <c r="B131" s="707"/>
      <c r="C131" s="707"/>
      <c r="D131" s="707"/>
      <c r="E131" s="707"/>
      <c r="F131" s="707"/>
      <c r="G131" s="707"/>
      <c r="H131" s="707"/>
      <c r="I131" s="707"/>
    </row>
    <row r="132" spans="1:9" ht="9" customHeight="1">
      <c r="A132" s="185"/>
      <c r="B132" s="195"/>
      <c r="C132" s="195"/>
      <c r="D132" s="195"/>
      <c r="E132" s="195"/>
      <c r="F132" s="195"/>
      <c r="G132" s="195"/>
      <c r="H132" s="195"/>
      <c r="I132" s="196"/>
    </row>
    <row r="133" spans="1:9" ht="25.5" customHeight="1">
      <c r="A133" s="708" t="s">
        <v>124</v>
      </c>
      <c r="B133" s="708"/>
      <c r="C133" s="708"/>
      <c r="D133" s="708"/>
      <c r="E133" s="708"/>
      <c r="F133" s="708"/>
      <c r="G133" s="708"/>
      <c r="H133" s="708"/>
      <c r="I133" s="708"/>
    </row>
    <row r="134" spans="1:9" ht="30">
      <c r="A134" s="197">
        <v>6</v>
      </c>
      <c r="B134" s="815" t="s">
        <v>125</v>
      </c>
      <c r="C134" s="815"/>
      <c r="D134" s="815"/>
      <c r="E134" s="815"/>
      <c r="F134" s="815"/>
      <c r="G134" s="815"/>
      <c r="H134" s="168" t="s">
        <v>36</v>
      </c>
      <c r="I134" s="198" t="s">
        <v>59</v>
      </c>
    </row>
    <row r="135" spans="1:9" ht="68.25" customHeight="1">
      <c r="A135" s="703" t="s">
        <v>126</v>
      </c>
      <c r="B135" s="703"/>
      <c r="C135" s="703"/>
      <c r="D135" s="703"/>
      <c r="E135" s="703"/>
      <c r="F135" s="703"/>
      <c r="G135" s="703"/>
      <c r="H135" s="36" t="s">
        <v>41</v>
      </c>
      <c r="I135" s="37">
        <f>SUM(I36+I83+I92+I121+I129)</f>
        <v>0</v>
      </c>
    </row>
    <row r="136" spans="1:9">
      <c r="A136" s="17" t="s">
        <v>15</v>
      </c>
      <c r="B136" s="702" t="s">
        <v>127</v>
      </c>
      <c r="C136" s="702"/>
      <c r="D136" s="702"/>
      <c r="E136" s="702"/>
      <c r="F136" s="702"/>
      <c r="G136" s="702"/>
      <c r="H136" s="12">
        <v>0</v>
      </c>
      <c r="I136" s="13">
        <f>ROUND(H136*I135,2)</f>
        <v>0</v>
      </c>
    </row>
    <row r="137" spans="1:9" ht="62.25" customHeight="1">
      <c r="A137" s="703" t="s">
        <v>128</v>
      </c>
      <c r="B137" s="703"/>
      <c r="C137" s="703"/>
      <c r="D137" s="703"/>
      <c r="E137" s="703"/>
      <c r="F137" s="703"/>
      <c r="G137" s="703"/>
      <c r="H137" s="38" t="s">
        <v>41</v>
      </c>
      <c r="I137" s="37">
        <f>SUM(I36+I83+I92+I121+I129+I136)</f>
        <v>0</v>
      </c>
    </row>
    <row r="138" spans="1:9">
      <c r="A138" s="17" t="s">
        <v>17</v>
      </c>
      <c r="B138" s="702" t="s">
        <v>129</v>
      </c>
      <c r="C138" s="702"/>
      <c r="D138" s="702"/>
      <c r="E138" s="702"/>
      <c r="F138" s="702"/>
      <c r="G138" s="702"/>
      <c r="H138" s="12">
        <v>0</v>
      </c>
      <c r="I138" s="13">
        <f>ROUND(H138*I137,2)</f>
        <v>0</v>
      </c>
    </row>
    <row r="139" spans="1:9" ht="61.5" customHeight="1">
      <c r="A139" s="703" t="s">
        <v>130</v>
      </c>
      <c r="B139" s="703"/>
      <c r="C139" s="703"/>
      <c r="D139" s="703"/>
      <c r="E139" s="703"/>
      <c r="F139" s="703"/>
      <c r="G139" s="703"/>
      <c r="H139" s="38" t="s">
        <v>41</v>
      </c>
      <c r="I139" s="37">
        <f>I137+I138</f>
        <v>0</v>
      </c>
    </row>
    <row r="140" spans="1:9" ht="15.75">
      <c r="A140" s="39" t="s">
        <v>20</v>
      </c>
      <c r="B140" s="704" t="s">
        <v>131</v>
      </c>
      <c r="C140" s="704"/>
      <c r="D140" s="704"/>
      <c r="E140" s="704"/>
      <c r="F140" s="704"/>
      <c r="G140" s="704"/>
      <c r="H140" s="40" t="s">
        <v>41</v>
      </c>
      <c r="I140" s="5" t="s">
        <v>41</v>
      </c>
    </row>
    <row r="141" spans="1:9" ht="18.75" customHeight="1">
      <c r="A141" s="17"/>
      <c r="B141" s="705" t="s">
        <v>132</v>
      </c>
      <c r="C141" s="705"/>
      <c r="D141" s="705"/>
      <c r="E141" s="705"/>
      <c r="F141" s="705"/>
      <c r="G141" s="705"/>
      <c r="H141" s="40" t="s">
        <v>41</v>
      </c>
      <c r="I141" s="5" t="s">
        <v>41</v>
      </c>
    </row>
    <row r="142" spans="1:9" ht="20.25" customHeight="1">
      <c r="A142" s="17"/>
      <c r="B142" s="706" t="s">
        <v>133</v>
      </c>
      <c r="C142" s="706"/>
      <c r="D142" s="706"/>
      <c r="E142" s="706"/>
      <c r="F142" s="706"/>
      <c r="G142" s="706"/>
      <c r="H142" s="41">
        <v>0</v>
      </c>
      <c r="I142" s="42">
        <f>I139*H142</f>
        <v>0</v>
      </c>
    </row>
    <row r="143" spans="1:9" ht="33.75" customHeight="1">
      <c r="A143" s="17"/>
      <c r="B143" s="706" t="s">
        <v>134</v>
      </c>
      <c r="C143" s="706"/>
      <c r="D143" s="706"/>
      <c r="E143" s="706"/>
      <c r="F143" s="706"/>
      <c r="G143" s="706"/>
      <c r="H143" s="41">
        <v>0</v>
      </c>
      <c r="I143" s="42">
        <f>I139*H143</f>
        <v>0</v>
      </c>
    </row>
    <row r="144" spans="1:9" ht="35.25" customHeight="1">
      <c r="A144" s="17"/>
      <c r="B144" s="699" t="s">
        <v>135</v>
      </c>
      <c r="C144" s="699"/>
      <c r="D144" s="699"/>
      <c r="E144" s="699"/>
      <c r="F144" s="699"/>
      <c r="G144" s="699"/>
      <c r="H144" s="43" t="s">
        <v>41</v>
      </c>
      <c r="I144" s="5" t="s">
        <v>41</v>
      </c>
    </row>
    <row r="145" spans="1:9" ht="27.75" customHeight="1">
      <c r="A145" s="17"/>
      <c r="B145" s="699" t="s">
        <v>136</v>
      </c>
      <c r="C145" s="699"/>
      <c r="D145" s="699"/>
      <c r="E145" s="699"/>
      <c r="F145" s="699"/>
      <c r="G145" s="699"/>
      <c r="H145" s="43" t="s">
        <v>41</v>
      </c>
      <c r="I145" s="5" t="s">
        <v>41</v>
      </c>
    </row>
    <row r="146" spans="1:9">
      <c r="A146" s="17"/>
      <c r="B146" s="700" t="s">
        <v>137</v>
      </c>
      <c r="C146" s="700"/>
      <c r="D146" s="700"/>
      <c r="E146" s="700"/>
      <c r="F146" s="700"/>
      <c r="G146" s="700"/>
      <c r="H146" s="43"/>
      <c r="I146" s="5"/>
    </row>
    <row r="147" spans="1:9">
      <c r="A147" s="52"/>
      <c r="B147" s="700" t="s">
        <v>138</v>
      </c>
      <c r="C147" s="700"/>
      <c r="D147" s="700"/>
      <c r="E147" s="700"/>
      <c r="F147" s="700"/>
      <c r="G147" s="700"/>
      <c r="H147" s="53"/>
      <c r="I147" s="53"/>
    </row>
    <row r="148" spans="1:9">
      <c r="A148" s="17"/>
      <c r="B148" s="700" t="s">
        <v>139</v>
      </c>
      <c r="C148" s="700"/>
      <c r="D148" s="700"/>
      <c r="E148" s="700"/>
      <c r="F148" s="700"/>
      <c r="G148" s="700"/>
      <c r="H148" s="41">
        <v>0</v>
      </c>
      <c r="I148" s="42">
        <f>I139*H148</f>
        <v>0</v>
      </c>
    </row>
    <row r="149" spans="1:9">
      <c r="A149" s="701" t="s">
        <v>9</v>
      </c>
      <c r="B149" s="701"/>
      <c r="C149" s="701"/>
      <c r="D149" s="701"/>
      <c r="E149" s="701"/>
      <c r="F149" s="701"/>
      <c r="G149" s="701"/>
      <c r="H149" s="701"/>
      <c r="I149" s="125">
        <f>SUM(I136+I138+I142+I143+I148)</f>
        <v>0</v>
      </c>
    </row>
    <row r="150" spans="1:9">
      <c r="A150" s="690"/>
      <c r="B150" s="690"/>
      <c r="C150" s="690"/>
      <c r="D150" s="690"/>
      <c r="E150" s="690"/>
      <c r="F150" s="690"/>
      <c r="G150" s="690"/>
      <c r="H150" s="690"/>
      <c r="I150" s="690"/>
    </row>
    <row r="151" spans="1:9">
      <c r="A151" s="694" t="s">
        <v>140</v>
      </c>
      <c r="B151" s="694"/>
      <c r="C151" s="694"/>
      <c r="D151" s="694"/>
      <c r="E151" s="694"/>
      <c r="F151" s="694"/>
      <c r="G151" s="694"/>
      <c r="H151" s="44">
        <f>SUM(H142:H148)</f>
        <v>0</v>
      </c>
      <c r="I151" s="37">
        <f>SUM(I142:I148)</f>
        <v>0</v>
      </c>
    </row>
    <row r="152" spans="1:9">
      <c r="A152" s="695" t="s">
        <v>141</v>
      </c>
      <c r="B152" s="695"/>
      <c r="C152" s="696" t="s">
        <v>142</v>
      </c>
      <c r="D152" s="696"/>
      <c r="E152" s="696"/>
      <c r="F152" s="696"/>
      <c r="G152" s="696"/>
      <c r="H152" s="696"/>
      <c r="I152" s="696"/>
    </row>
    <row r="153" spans="1:9">
      <c r="A153" s="695"/>
      <c r="B153" s="695"/>
      <c r="C153" s="697" t="s">
        <v>143</v>
      </c>
      <c r="D153" s="697"/>
      <c r="E153" s="697"/>
      <c r="F153" s="697"/>
      <c r="G153" s="697"/>
      <c r="H153" s="697"/>
      <c r="I153" s="697"/>
    </row>
    <row r="154" spans="1:9">
      <c r="A154" s="695"/>
      <c r="B154" s="695"/>
      <c r="C154" s="698" t="s">
        <v>144</v>
      </c>
      <c r="D154" s="698"/>
      <c r="E154" s="698"/>
      <c r="F154" s="698"/>
      <c r="G154" s="698"/>
      <c r="H154" s="698"/>
      <c r="I154" s="698"/>
    </row>
    <row r="155" spans="1:9">
      <c r="A155" s="688"/>
      <c r="B155" s="688"/>
      <c r="C155" s="688"/>
      <c r="D155" s="688"/>
      <c r="E155" s="688"/>
      <c r="F155" s="688"/>
      <c r="G155" s="688"/>
      <c r="H155" s="688"/>
      <c r="I155" s="688"/>
    </row>
    <row r="156" spans="1:9" ht="40.5" customHeight="1">
      <c r="A156" s="689" t="s">
        <v>145</v>
      </c>
      <c r="B156" s="689"/>
      <c r="C156" s="689"/>
      <c r="D156" s="689"/>
      <c r="E156" s="689"/>
      <c r="F156" s="689"/>
      <c r="G156" s="689"/>
      <c r="H156" s="689"/>
      <c r="I156" s="689"/>
    </row>
    <row r="157" spans="1:9" ht="9" customHeight="1">
      <c r="A157" s="690"/>
      <c r="B157" s="690"/>
      <c r="C157" s="690"/>
      <c r="D157" s="690"/>
      <c r="E157" s="690"/>
      <c r="F157" s="690"/>
      <c r="G157" s="690"/>
      <c r="H157" s="690"/>
      <c r="I157" s="690"/>
    </row>
    <row r="158" spans="1:9" ht="9" customHeight="1">
      <c r="A158" s="691" t="s">
        <v>146</v>
      </c>
      <c r="B158" s="691"/>
      <c r="C158" s="691"/>
      <c r="D158" s="691"/>
      <c r="E158" s="691"/>
      <c r="F158" s="691"/>
      <c r="G158" s="691"/>
      <c r="H158" s="691"/>
      <c r="I158" s="691"/>
    </row>
    <row r="159" spans="1:9">
      <c r="A159" s="692" t="s">
        <v>147</v>
      </c>
      <c r="B159" s="692"/>
      <c r="C159" s="692"/>
      <c r="D159" s="692"/>
      <c r="E159" s="692"/>
      <c r="F159" s="692"/>
      <c r="G159" s="692"/>
      <c r="H159" s="692"/>
      <c r="I159" s="113" t="s">
        <v>52</v>
      </c>
    </row>
    <row r="160" spans="1:9">
      <c r="A160" s="45" t="s">
        <v>15</v>
      </c>
      <c r="B160" s="687" t="s">
        <v>148</v>
      </c>
      <c r="C160" s="687"/>
      <c r="D160" s="687"/>
      <c r="E160" s="687"/>
      <c r="F160" s="687"/>
      <c r="G160" s="687"/>
      <c r="H160" s="687"/>
      <c r="I160" s="35">
        <f>I36</f>
        <v>0</v>
      </c>
    </row>
    <row r="161" spans="1:9">
      <c r="A161" s="45" t="s">
        <v>17</v>
      </c>
      <c r="B161" s="687" t="s">
        <v>149</v>
      </c>
      <c r="C161" s="687"/>
      <c r="D161" s="687"/>
      <c r="E161" s="687"/>
      <c r="F161" s="687"/>
      <c r="G161" s="687"/>
      <c r="H161" s="687"/>
      <c r="I161" s="35">
        <f>I83</f>
        <v>0</v>
      </c>
    </row>
    <row r="162" spans="1:9">
      <c r="A162" s="45" t="s">
        <v>20</v>
      </c>
      <c r="B162" s="687" t="s">
        <v>150</v>
      </c>
      <c r="C162" s="687"/>
      <c r="D162" s="687"/>
      <c r="E162" s="687"/>
      <c r="F162" s="687"/>
      <c r="G162" s="687"/>
      <c r="H162" s="687"/>
      <c r="I162" s="35">
        <f>I92</f>
        <v>0</v>
      </c>
    </row>
    <row r="163" spans="1:9">
      <c r="A163" s="45" t="s">
        <v>21</v>
      </c>
      <c r="B163" s="687" t="s">
        <v>151</v>
      </c>
      <c r="C163" s="687"/>
      <c r="D163" s="687"/>
      <c r="E163" s="687"/>
      <c r="F163" s="687"/>
      <c r="G163" s="687"/>
      <c r="H163" s="687"/>
      <c r="I163" s="35">
        <f>I121</f>
        <v>0</v>
      </c>
    </row>
    <row r="164" spans="1:9">
      <c r="A164" s="45" t="s">
        <v>66</v>
      </c>
      <c r="B164" s="687" t="s">
        <v>152</v>
      </c>
      <c r="C164" s="687"/>
      <c r="D164" s="687"/>
      <c r="E164" s="687"/>
      <c r="F164" s="687"/>
      <c r="G164" s="687"/>
      <c r="H164" s="687"/>
      <c r="I164" s="35">
        <f>I129</f>
        <v>0</v>
      </c>
    </row>
    <row r="165" spans="1:9">
      <c r="A165" s="686" t="s">
        <v>153</v>
      </c>
      <c r="B165" s="686"/>
      <c r="C165" s="686"/>
      <c r="D165" s="686"/>
      <c r="E165" s="686"/>
      <c r="F165" s="686"/>
      <c r="G165" s="686"/>
      <c r="H165" s="686"/>
      <c r="I165" s="186">
        <f>ROUND(SUM(I160:I164),2)</f>
        <v>0</v>
      </c>
    </row>
    <row r="166" spans="1:9">
      <c r="A166" s="46" t="s">
        <v>68</v>
      </c>
      <c r="B166" s="687" t="s">
        <v>124</v>
      </c>
      <c r="C166" s="687"/>
      <c r="D166" s="687"/>
      <c r="E166" s="687"/>
      <c r="F166" s="687"/>
      <c r="G166" s="687"/>
      <c r="H166" s="687"/>
      <c r="I166" s="47">
        <f>I149</f>
        <v>0</v>
      </c>
    </row>
    <row r="167" spans="1:9">
      <c r="A167" s="686" t="s">
        <v>154</v>
      </c>
      <c r="B167" s="686"/>
      <c r="C167" s="686"/>
      <c r="D167" s="686"/>
      <c r="E167" s="686"/>
      <c r="F167" s="686"/>
      <c r="G167" s="686"/>
      <c r="H167" s="686"/>
      <c r="I167" s="186">
        <f>ROUND(SUM(I165+I166),2)</f>
        <v>0</v>
      </c>
    </row>
  </sheetData>
  <mergeCells count="183">
    <mergeCell ref="A59:I59"/>
    <mergeCell ref="B163:H163"/>
    <mergeCell ref="B164:H164"/>
    <mergeCell ref="A165:H165"/>
    <mergeCell ref="B166:H166"/>
    <mergeCell ref="A167:H167"/>
    <mergeCell ref="A157:I157"/>
    <mergeCell ref="A158:I158"/>
    <mergeCell ref="A159:H159"/>
    <mergeCell ref="B160:H160"/>
    <mergeCell ref="B161:H161"/>
    <mergeCell ref="B162:H162"/>
    <mergeCell ref="A152:B154"/>
    <mergeCell ref="C152:I152"/>
    <mergeCell ref="C153:I153"/>
    <mergeCell ref="C154:I154"/>
    <mergeCell ref="A155:I155"/>
    <mergeCell ref="A156:I156"/>
    <mergeCell ref="B146:G146"/>
    <mergeCell ref="B147:G147"/>
    <mergeCell ref="B148:G148"/>
    <mergeCell ref="A149:H149"/>
    <mergeCell ref="A150:I150"/>
    <mergeCell ref="A151:G151"/>
    <mergeCell ref="B140:G140"/>
    <mergeCell ref="B141:G141"/>
    <mergeCell ref="B142:G142"/>
    <mergeCell ref="B143:G143"/>
    <mergeCell ref="B144:G144"/>
    <mergeCell ref="B145:G145"/>
    <mergeCell ref="B134:G134"/>
    <mergeCell ref="A135:G135"/>
    <mergeCell ref="B136:G136"/>
    <mergeCell ref="A137:G137"/>
    <mergeCell ref="B138:G138"/>
    <mergeCell ref="A139:G139"/>
    <mergeCell ref="B127:H127"/>
    <mergeCell ref="B128:H128"/>
    <mergeCell ref="A129:H129"/>
    <mergeCell ref="A130:I130"/>
    <mergeCell ref="A131:I131"/>
    <mergeCell ref="A133:I133"/>
    <mergeCell ref="B120:H120"/>
    <mergeCell ref="A121:H121"/>
    <mergeCell ref="A122:I122"/>
    <mergeCell ref="A123:I123"/>
    <mergeCell ref="B124:H124"/>
    <mergeCell ref="B125:H125"/>
    <mergeCell ref="B126:H126"/>
    <mergeCell ref="B114:H114"/>
    <mergeCell ref="A115:H115"/>
    <mergeCell ref="A116:I116"/>
    <mergeCell ref="A117:I117"/>
    <mergeCell ref="B118:H118"/>
    <mergeCell ref="B119:H119"/>
    <mergeCell ref="A108:H108"/>
    <mergeCell ref="A109:I109"/>
    <mergeCell ref="A110:I110"/>
    <mergeCell ref="B111:H111"/>
    <mergeCell ref="B112:H112"/>
    <mergeCell ref="A113:H113"/>
    <mergeCell ref="B102:H102"/>
    <mergeCell ref="B103:H103"/>
    <mergeCell ref="B104:H104"/>
    <mergeCell ref="B105:H105"/>
    <mergeCell ref="A106:H106"/>
    <mergeCell ref="B107:H107"/>
    <mergeCell ref="A96:H96"/>
    <mergeCell ref="A97:I97"/>
    <mergeCell ref="A98:I98"/>
    <mergeCell ref="B99:H99"/>
    <mergeCell ref="B100:G100"/>
    <mergeCell ref="B101:H101"/>
    <mergeCell ref="B90:H90"/>
    <mergeCell ref="B91:G91"/>
    <mergeCell ref="A92:H92"/>
    <mergeCell ref="A93:I93"/>
    <mergeCell ref="A94:I94"/>
    <mergeCell ref="A95:I95"/>
    <mergeCell ref="A84:I84"/>
    <mergeCell ref="A85:I85"/>
    <mergeCell ref="B86:H86"/>
    <mergeCell ref="B87:H87"/>
    <mergeCell ref="B88:H88"/>
    <mergeCell ref="B89:H89"/>
    <mergeCell ref="A78:I78"/>
    <mergeCell ref="B79:H79"/>
    <mergeCell ref="B80:H80"/>
    <mergeCell ref="B81:H81"/>
    <mergeCell ref="B82:H82"/>
    <mergeCell ref="A83:H83"/>
    <mergeCell ref="B72:G72"/>
    <mergeCell ref="B73:H73"/>
    <mergeCell ref="B74:H74"/>
    <mergeCell ref="A75:I75"/>
    <mergeCell ref="A76:I76"/>
    <mergeCell ref="A77:I77"/>
    <mergeCell ref="B66:G66"/>
    <mergeCell ref="B67:G67"/>
    <mergeCell ref="B68:G68"/>
    <mergeCell ref="B69:H69"/>
    <mergeCell ref="B70:G70"/>
    <mergeCell ref="B71:G71"/>
    <mergeCell ref="A60:I60"/>
    <mergeCell ref="A61:I61"/>
    <mergeCell ref="A62:I62"/>
    <mergeCell ref="B63:H63"/>
    <mergeCell ref="B64:H64"/>
    <mergeCell ref="B65:G65"/>
    <mergeCell ref="B53:G53"/>
    <mergeCell ref="B54:G54"/>
    <mergeCell ref="B55:G55"/>
    <mergeCell ref="B56:G56"/>
    <mergeCell ref="B57:G57"/>
    <mergeCell ref="A58:G58"/>
    <mergeCell ref="A47:I47"/>
    <mergeCell ref="A48:I48"/>
    <mergeCell ref="B49:G49"/>
    <mergeCell ref="B50:G50"/>
    <mergeCell ref="B51:G51"/>
    <mergeCell ref="B52:C52"/>
    <mergeCell ref="A41:I41"/>
    <mergeCell ref="B42:H42"/>
    <mergeCell ref="B43:G43"/>
    <mergeCell ref="B44:G44"/>
    <mergeCell ref="A45:H45"/>
    <mergeCell ref="A46:I46"/>
    <mergeCell ref="A35:I35"/>
    <mergeCell ref="A36:H36"/>
    <mergeCell ref="A37:I37"/>
    <mergeCell ref="A38:I38"/>
    <mergeCell ref="A39:I39"/>
    <mergeCell ref="A40:I40"/>
    <mergeCell ref="B29:G29"/>
    <mergeCell ref="B30:H30"/>
    <mergeCell ref="A31:H31"/>
    <mergeCell ref="A32:I32"/>
    <mergeCell ref="B33:H33"/>
    <mergeCell ref="A34:H34"/>
    <mergeCell ref="B24:G24"/>
    <mergeCell ref="H24:I24"/>
    <mergeCell ref="A25:I25"/>
    <mergeCell ref="A26:I26"/>
    <mergeCell ref="B27:G27"/>
    <mergeCell ref="B28:H28"/>
    <mergeCell ref="B21:G21"/>
    <mergeCell ref="H21:I21"/>
    <mergeCell ref="B22:G22"/>
    <mergeCell ref="H22:I22"/>
    <mergeCell ref="B23:G23"/>
    <mergeCell ref="H23:I23"/>
    <mergeCell ref="A17:I17"/>
    <mergeCell ref="A18:I18"/>
    <mergeCell ref="B19:G19"/>
    <mergeCell ref="H19:I19"/>
    <mergeCell ref="B20:G20"/>
    <mergeCell ref="H20:I20"/>
    <mergeCell ref="A14:E14"/>
    <mergeCell ref="F14:G14"/>
    <mergeCell ref="H14:I14"/>
    <mergeCell ref="A15:G15"/>
    <mergeCell ref="H15:I15"/>
    <mergeCell ref="A16:I16"/>
    <mergeCell ref="B10:G10"/>
    <mergeCell ref="H10:I10"/>
    <mergeCell ref="B11:G11"/>
    <mergeCell ref="H11:I11"/>
    <mergeCell ref="A12:I12"/>
    <mergeCell ref="A13:E13"/>
    <mergeCell ref="F13:G13"/>
    <mergeCell ref="H13:I13"/>
    <mergeCell ref="A6:I6"/>
    <mergeCell ref="A7:I7"/>
    <mergeCell ref="B8:G8"/>
    <mergeCell ref="H8:I8"/>
    <mergeCell ref="B9:G9"/>
    <mergeCell ref="H9:I9"/>
    <mergeCell ref="A2:I2"/>
    <mergeCell ref="A3:I3"/>
    <mergeCell ref="A4:E4"/>
    <mergeCell ref="F4:I4"/>
    <mergeCell ref="A5:E5"/>
    <mergeCell ref="F5:I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0"/>
  <sheetViews>
    <sheetView view="pageBreakPreview" zoomScaleNormal="100" zoomScaleSheetLayoutView="100" workbookViewId="0">
      <selection activeCell="H10" sqref="H10:I10"/>
    </sheetView>
  </sheetViews>
  <sheetFormatPr defaultRowHeight="15"/>
  <cols>
    <col min="1" max="1" width="13.28515625" customWidth="1"/>
    <col min="2" max="2" width="15.140625" customWidth="1"/>
    <col min="3" max="3" width="14.42578125" customWidth="1"/>
    <col min="4" max="4" width="14.85546875" customWidth="1"/>
    <col min="5" max="5" width="16.42578125" customWidth="1"/>
    <col min="6" max="6" width="13.28515625" customWidth="1"/>
    <col min="7" max="7" width="10.42578125" customWidth="1"/>
    <col min="8" max="8" width="16.140625" customWidth="1"/>
    <col min="9" max="9" width="12.140625" bestFit="1" customWidth="1"/>
    <col min="10" max="11" width="11.7109375" bestFit="1" customWidth="1"/>
  </cols>
  <sheetData>
    <row r="1" spans="1:9">
      <c r="A1" s="117"/>
      <c r="B1" s="117"/>
      <c r="C1" s="117"/>
      <c r="D1" s="117"/>
      <c r="E1" s="117"/>
      <c r="F1" s="117"/>
      <c r="G1" s="117"/>
      <c r="H1" s="117"/>
      <c r="I1" s="118"/>
    </row>
    <row r="2" spans="1:9" ht="19.5">
      <c r="A2" s="786" t="s">
        <v>10</v>
      </c>
      <c r="B2" s="786"/>
      <c r="C2" s="786"/>
      <c r="D2" s="786"/>
      <c r="E2" s="786"/>
      <c r="F2" s="786"/>
      <c r="G2" s="786"/>
      <c r="H2" s="786"/>
      <c r="I2" s="786"/>
    </row>
    <row r="3" spans="1:9" ht="23.25">
      <c r="A3" s="789" t="s">
        <v>11</v>
      </c>
      <c r="B3" s="789"/>
      <c r="C3" s="789"/>
      <c r="D3" s="789"/>
      <c r="E3" s="789"/>
      <c r="F3" s="789"/>
      <c r="G3" s="789"/>
      <c r="H3" s="789"/>
      <c r="I3" s="789"/>
    </row>
    <row r="4" spans="1:9">
      <c r="A4" s="700" t="s">
        <v>12</v>
      </c>
      <c r="B4" s="700"/>
      <c r="C4" s="700"/>
      <c r="D4" s="700"/>
      <c r="E4" s="700"/>
      <c r="F4" s="780"/>
      <c r="G4" s="780"/>
      <c r="H4" s="780"/>
      <c r="I4" s="780"/>
    </row>
    <row r="5" spans="1:9">
      <c r="A5" s="700" t="s">
        <v>13</v>
      </c>
      <c r="B5" s="700"/>
      <c r="C5" s="700"/>
      <c r="D5" s="700"/>
      <c r="E5" s="700"/>
      <c r="F5" s="780"/>
      <c r="G5" s="780"/>
      <c r="H5" s="780"/>
      <c r="I5" s="780"/>
    </row>
    <row r="6" spans="1:9">
      <c r="A6" s="700" t="s">
        <v>446</v>
      </c>
      <c r="B6" s="700"/>
      <c r="C6" s="700"/>
      <c r="D6" s="700"/>
      <c r="E6" s="700"/>
      <c r="F6" s="700"/>
      <c r="G6" s="700"/>
      <c r="H6" s="700"/>
      <c r="I6" s="700"/>
    </row>
    <row r="7" spans="1:9">
      <c r="A7" s="692" t="s">
        <v>14</v>
      </c>
      <c r="B7" s="692"/>
      <c r="C7" s="692"/>
      <c r="D7" s="692"/>
      <c r="E7" s="692"/>
      <c r="F7" s="692"/>
      <c r="G7" s="692"/>
      <c r="H7" s="692"/>
      <c r="I7" s="692"/>
    </row>
    <row r="8" spans="1:9">
      <c r="A8" s="1" t="s">
        <v>15</v>
      </c>
      <c r="B8" s="700" t="s">
        <v>16</v>
      </c>
      <c r="C8" s="700"/>
      <c r="D8" s="700"/>
      <c r="E8" s="700"/>
      <c r="F8" s="700"/>
      <c r="G8" s="700"/>
      <c r="H8" s="787"/>
      <c r="I8" s="787"/>
    </row>
    <row r="9" spans="1:9">
      <c r="A9" s="1" t="s">
        <v>17</v>
      </c>
      <c r="B9" s="700" t="s">
        <v>18</v>
      </c>
      <c r="C9" s="700"/>
      <c r="D9" s="700"/>
      <c r="E9" s="700"/>
      <c r="F9" s="700"/>
      <c r="G9" s="700"/>
      <c r="H9" s="780" t="s">
        <v>19</v>
      </c>
      <c r="I9" s="780"/>
    </row>
    <row r="10" spans="1:9" ht="15" customHeight="1">
      <c r="A10" s="1" t="s">
        <v>20</v>
      </c>
      <c r="B10" s="700" t="s">
        <v>562</v>
      </c>
      <c r="C10" s="700"/>
      <c r="D10" s="700"/>
      <c r="E10" s="700"/>
      <c r="F10" s="700"/>
      <c r="G10" s="700"/>
      <c r="H10" s="780"/>
      <c r="I10" s="780"/>
    </row>
    <row r="11" spans="1:9">
      <c r="A11" s="1" t="s">
        <v>21</v>
      </c>
      <c r="B11" s="700" t="s">
        <v>22</v>
      </c>
      <c r="C11" s="700"/>
      <c r="D11" s="700"/>
      <c r="E11" s="700"/>
      <c r="F11" s="700"/>
      <c r="G11" s="700"/>
      <c r="H11" s="780">
        <v>12</v>
      </c>
      <c r="I11" s="780"/>
    </row>
    <row r="12" spans="1:9">
      <c r="A12" s="781" t="s">
        <v>23</v>
      </c>
      <c r="B12" s="781"/>
      <c r="C12" s="781"/>
      <c r="D12" s="781"/>
      <c r="E12" s="781"/>
      <c r="F12" s="781"/>
      <c r="G12" s="781"/>
      <c r="H12" s="781"/>
      <c r="I12" s="781"/>
    </row>
    <row r="13" spans="1:9" ht="24" customHeight="1">
      <c r="A13" s="793" t="s">
        <v>183</v>
      </c>
      <c r="B13" s="793"/>
      <c r="C13" s="793"/>
      <c r="D13" s="793"/>
      <c r="E13" s="793"/>
      <c r="F13" s="796" t="s">
        <v>24</v>
      </c>
      <c r="G13" s="796"/>
      <c r="H13" s="796" t="s">
        <v>25</v>
      </c>
      <c r="I13" s="796"/>
    </row>
    <row r="14" spans="1:9">
      <c r="A14" s="788" t="s">
        <v>185</v>
      </c>
      <c r="B14" s="788"/>
      <c r="C14" s="788"/>
      <c r="D14" s="788"/>
      <c r="E14" s="788"/>
      <c r="F14" s="788" t="s">
        <v>186</v>
      </c>
      <c r="G14" s="788"/>
      <c r="H14" s="792">
        <v>2</v>
      </c>
      <c r="I14" s="792"/>
    </row>
    <row r="15" spans="1:9" ht="5.25" customHeight="1">
      <c r="A15" s="694"/>
      <c r="B15" s="694"/>
      <c r="C15" s="694"/>
      <c r="D15" s="694"/>
      <c r="E15" s="694"/>
      <c r="F15" s="694"/>
      <c r="G15" s="694"/>
      <c r="H15" s="808"/>
      <c r="I15" s="808"/>
    </row>
    <row r="16" spans="1:9" ht="19.5">
      <c r="A16" s="779" t="s">
        <v>26</v>
      </c>
      <c r="B16" s="779"/>
      <c r="C16" s="779"/>
      <c r="D16" s="779"/>
      <c r="E16" s="779"/>
      <c r="F16" s="779"/>
      <c r="G16" s="779"/>
      <c r="H16" s="779"/>
      <c r="I16" s="779"/>
    </row>
    <row r="17" spans="1:11">
      <c r="A17" s="769"/>
      <c r="B17" s="769"/>
      <c r="C17" s="769"/>
      <c r="D17" s="769"/>
      <c r="E17" s="769"/>
      <c r="F17" s="769"/>
      <c r="G17" s="769"/>
      <c r="H17" s="769"/>
      <c r="I17" s="769"/>
    </row>
    <row r="18" spans="1:11">
      <c r="A18" s="770" t="s">
        <v>27</v>
      </c>
      <c r="B18" s="770"/>
      <c r="C18" s="770"/>
      <c r="D18" s="770"/>
      <c r="E18" s="770"/>
      <c r="F18" s="770"/>
      <c r="G18" s="770"/>
      <c r="H18" s="770"/>
      <c r="I18" s="770"/>
    </row>
    <row r="19" spans="1:11">
      <c r="A19" s="1">
        <v>1</v>
      </c>
      <c r="B19" s="719" t="s">
        <v>28</v>
      </c>
      <c r="C19" s="687"/>
      <c r="D19" s="687"/>
      <c r="E19" s="687"/>
      <c r="F19" s="687"/>
      <c r="G19" s="720"/>
      <c r="H19" s="836" t="str">
        <f>A14</f>
        <v>COPEIRO (A)</v>
      </c>
      <c r="I19" s="837"/>
    </row>
    <row r="20" spans="1:11" ht="15" customHeight="1">
      <c r="A20" s="2">
        <v>2</v>
      </c>
      <c r="B20" s="838" t="s">
        <v>29</v>
      </c>
      <c r="C20" s="839"/>
      <c r="D20" s="839"/>
      <c r="E20" s="839"/>
      <c r="F20" s="839"/>
      <c r="G20" s="840"/>
      <c r="H20" s="841">
        <v>5134</v>
      </c>
      <c r="I20" s="842"/>
    </row>
    <row r="21" spans="1:11" ht="15" customHeight="1">
      <c r="A21" s="1">
        <v>3</v>
      </c>
      <c r="B21" s="719" t="s">
        <v>30</v>
      </c>
      <c r="C21" s="687"/>
      <c r="D21" s="687"/>
      <c r="E21" s="687"/>
      <c r="F21" s="687"/>
      <c r="G21" s="720"/>
      <c r="H21" s="830">
        <v>0</v>
      </c>
      <c r="I21" s="831"/>
    </row>
    <row r="22" spans="1:11" ht="15" customHeight="1">
      <c r="A22" s="1">
        <v>4</v>
      </c>
      <c r="B22" s="719" t="s">
        <v>31</v>
      </c>
      <c r="C22" s="687"/>
      <c r="D22" s="687"/>
      <c r="E22" s="687"/>
      <c r="F22" s="687"/>
      <c r="G22" s="720"/>
      <c r="H22" s="832" t="str">
        <f>H19</f>
        <v>COPEIRO (A)</v>
      </c>
      <c r="I22" s="833"/>
    </row>
    <row r="23" spans="1:11">
      <c r="A23" s="1">
        <v>5</v>
      </c>
      <c r="B23" s="719" t="s">
        <v>32</v>
      </c>
      <c r="C23" s="687"/>
      <c r="D23" s="687"/>
      <c r="E23" s="687"/>
      <c r="F23" s="687"/>
      <c r="G23" s="720"/>
      <c r="H23" s="834"/>
      <c r="I23" s="835"/>
    </row>
    <row r="24" spans="1:11">
      <c r="A24" s="1">
        <v>6</v>
      </c>
      <c r="B24" s="719" t="s">
        <v>155</v>
      </c>
      <c r="C24" s="687"/>
      <c r="D24" s="687"/>
      <c r="E24" s="687"/>
      <c r="F24" s="687"/>
      <c r="G24" s="720"/>
      <c r="H24" s="827">
        <f>(H26*0.2)/220</f>
        <v>0</v>
      </c>
      <c r="I24" s="828"/>
      <c r="J24" s="120"/>
    </row>
    <row r="25" spans="1:11">
      <c r="A25" s="1">
        <v>7</v>
      </c>
      <c r="B25" s="719" t="s">
        <v>156</v>
      </c>
      <c r="C25" s="687"/>
      <c r="D25" s="687"/>
      <c r="E25" s="687"/>
      <c r="F25" s="687"/>
      <c r="G25" s="720"/>
      <c r="H25" s="827">
        <f>H21/220</f>
        <v>0</v>
      </c>
      <c r="I25" s="828"/>
      <c r="J25" s="120"/>
    </row>
    <row r="26" spans="1:11">
      <c r="A26" s="3">
        <v>8</v>
      </c>
      <c r="B26" s="762" t="s">
        <v>33</v>
      </c>
      <c r="C26" s="762"/>
      <c r="D26" s="762"/>
      <c r="E26" s="762"/>
      <c r="F26" s="762"/>
      <c r="G26" s="762"/>
      <c r="H26" s="829">
        <v>0</v>
      </c>
      <c r="I26" s="829"/>
    </row>
    <row r="27" spans="1:11">
      <c r="A27" s="810"/>
      <c r="B27" s="810"/>
      <c r="C27" s="810"/>
      <c r="D27" s="810"/>
      <c r="E27" s="810"/>
      <c r="F27" s="810"/>
      <c r="G27" s="810"/>
      <c r="H27" s="810"/>
      <c r="I27" s="810"/>
    </row>
    <row r="28" spans="1:11" ht="25.5" customHeight="1">
      <c r="A28" s="765" t="s">
        <v>34</v>
      </c>
      <c r="B28" s="765"/>
      <c r="C28" s="765"/>
      <c r="D28" s="765"/>
      <c r="E28" s="765"/>
      <c r="F28" s="765"/>
      <c r="G28" s="765"/>
      <c r="H28" s="765"/>
      <c r="I28" s="765"/>
    </row>
    <row r="29" spans="1:11" ht="30">
      <c r="A29" s="109">
        <v>1</v>
      </c>
      <c r="B29" s="713" t="s">
        <v>35</v>
      </c>
      <c r="C29" s="713"/>
      <c r="D29" s="713"/>
      <c r="E29" s="713"/>
      <c r="F29" s="713"/>
      <c r="G29" s="713"/>
      <c r="H29" s="110" t="s">
        <v>36</v>
      </c>
      <c r="I29" s="109" t="s">
        <v>37</v>
      </c>
    </row>
    <row r="30" spans="1:11">
      <c r="A30" s="1" t="s">
        <v>15</v>
      </c>
      <c r="B30" s="700" t="s">
        <v>445</v>
      </c>
      <c r="C30" s="700"/>
      <c r="D30" s="700"/>
      <c r="E30" s="700"/>
      <c r="F30" s="700"/>
      <c r="G30" s="700"/>
      <c r="H30" s="700"/>
      <c r="I30" s="434">
        <f>H21*2</f>
        <v>0</v>
      </c>
      <c r="J30" s="111"/>
      <c r="K30" s="111"/>
    </row>
    <row r="31" spans="1:11">
      <c r="A31" s="1" t="s">
        <v>17</v>
      </c>
      <c r="B31" s="719" t="s">
        <v>39</v>
      </c>
      <c r="C31" s="687"/>
      <c r="D31" s="687"/>
      <c r="E31" s="687"/>
      <c r="F31" s="687"/>
      <c r="G31" s="720"/>
      <c r="H31" s="119">
        <v>0</v>
      </c>
      <c r="I31" s="434">
        <f>(H26*H31)*2</f>
        <v>0</v>
      </c>
      <c r="J31" s="111"/>
    </row>
    <row r="32" spans="1:11">
      <c r="A32" s="1" t="s">
        <v>20</v>
      </c>
      <c r="B32" s="719" t="s">
        <v>449</v>
      </c>
      <c r="C32" s="687"/>
      <c r="D32" s="687"/>
      <c r="E32" s="687"/>
      <c r="F32" s="687"/>
      <c r="G32" s="687"/>
      <c r="H32" s="720"/>
      <c r="I32" s="434">
        <f>((H24+H25)*0.2)*(7*1.1428571)*30</f>
        <v>0</v>
      </c>
      <c r="J32" s="123"/>
      <c r="K32" s="120"/>
    </row>
    <row r="33" spans="1:11">
      <c r="A33" s="1" t="s">
        <v>21</v>
      </c>
      <c r="B33" s="700" t="s">
        <v>40</v>
      </c>
      <c r="C33" s="700"/>
      <c r="D33" s="700"/>
      <c r="E33" s="700"/>
      <c r="F33" s="700"/>
      <c r="G33" s="700"/>
      <c r="H33" s="700"/>
      <c r="I33" s="434">
        <v>0</v>
      </c>
      <c r="J33" s="122"/>
      <c r="K33" s="122"/>
    </row>
    <row r="34" spans="1:11">
      <c r="A34" s="759" t="s">
        <v>42</v>
      </c>
      <c r="B34" s="760"/>
      <c r="C34" s="760"/>
      <c r="D34" s="760"/>
      <c r="E34" s="760"/>
      <c r="F34" s="760"/>
      <c r="G34" s="760"/>
      <c r="H34" s="761"/>
      <c r="I34" s="112">
        <f>SUM(I30:I33)</f>
        <v>0</v>
      </c>
    </row>
    <row r="35" spans="1:11">
      <c r="A35" s="809"/>
      <c r="B35" s="809"/>
      <c r="C35" s="809"/>
      <c r="D35" s="809"/>
      <c r="E35" s="809"/>
      <c r="F35" s="809"/>
      <c r="G35" s="809"/>
      <c r="H35" s="809"/>
      <c r="I35" s="809"/>
    </row>
    <row r="36" spans="1:11">
      <c r="A36" s="1" t="s">
        <v>43</v>
      </c>
      <c r="B36" s="700" t="s">
        <v>44</v>
      </c>
      <c r="C36" s="700"/>
      <c r="D36" s="700"/>
      <c r="E36" s="700"/>
      <c r="F36" s="700"/>
      <c r="G36" s="700"/>
      <c r="H36" s="700"/>
      <c r="I36" s="436">
        <f>((I30+I31)/220*1.5*15)/12</f>
        <v>0</v>
      </c>
    </row>
    <row r="37" spans="1:11">
      <c r="A37" s="752" t="s">
        <v>45</v>
      </c>
      <c r="B37" s="752"/>
      <c r="C37" s="752"/>
      <c r="D37" s="752"/>
      <c r="E37" s="752"/>
      <c r="F37" s="752"/>
      <c r="G37" s="752"/>
      <c r="H37" s="752"/>
      <c r="I37" s="437">
        <f>SUM(I36)</f>
        <v>0</v>
      </c>
    </row>
    <row r="38" spans="1:11">
      <c r="A38" s="788"/>
      <c r="B38" s="788"/>
      <c r="C38" s="788"/>
      <c r="D38" s="788"/>
      <c r="E38" s="788"/>
      <c r="F38" s="788"/>
      <c r="G38" s="788"/>
      <c r="H38" s="788"/>
      <c r="I38" s="788"/>
    </row>
    <row r="39" spans="1:11" ht="18">
      <c r="A39" s="754" t="s">
        <v>46</v>
      </c>
      <c r="B39" s="755"/>
      <c r="C39" s="755"/>
      <c r="D39" s="755"/>
      <c r="E39" s="755"/>
      <c r="F39" s="755"/>
      <c r="G39" s="755"/>
      <c r="H39" s="756"/>
      <c r="I39" s="124">
        <f>I34+I37</f>
        <v>0</v>
      </c>
    </row>
    <row r="40" spans="1:11">
      <c r="A40" s="809"/>
      <c r="B40" s="809"/>
      <c r="C40" s="809"/>
      <c r="D40" s="809"/>
      <c r="E40" s="809"/>
      <c r="F40" s="809"/>
      <c r="G40" s="809"/>
      <c r="H40" s="809"/>
      <c r="I40" s="809"/>
    </row>
    <row r="41" spans="1:11">
      <c r="A41" s="758" t="s">
        <v>47</v>
      </c>
      <c r="B41" s="758"/>
      <c r="C41" s="758"/>
      <c r="D41" s="758"/>
      <c r="E41" s="758"/>
      <c r="F41" s="758"/>
      <c r="G41" s="758"/>
      <c r="H41" s="758"/>
      <c r="I41" s="758"/>
    </row>
    <row r="42" spans="1:11">
      <c r="A42" s="772"/>
      <c r="B42" s="772"/>
      <c r="C42" s="772"/>
      <c r="D42" s="772"/>
      <c r="E42" s="772"/>
      <c r="F42" s="772"/>
      <c r="G42" s="772"/>
      <c r="H42" s="772"/>
      <c r="I42" s="772"/>
    </row>
    <row r="43" spans="1:11" ht="25.5" customHeight="1">
      <c r="A43" s="749" t="s">
        <v>48</v>
      </c>
      <c r="B43" s="749"/>
      <c r="C43" s="749"/>
      <c r="D43" s="749"/>
      <c r="E43" s="749"/>
      <c r="F43" s="749"/>
      <c r="G43" s="749"/>
      <c r="H43" s="749"/>
      <c r="I43" s="749"/>
    </row>
    <row r="44" spans="1:11">
      <c r="A44" s="803" t="s">
        <v>49</v>
      </c>
      <c r="B44" s="803"/>
      <c r="C44" s="803"/>
      <c r="D44" s="803"/>
      <c r="E44" s="803"/>
      <c r="F44" s="803"/>
      <c r="G44" s="803"/>
      <c r="H44" s="803"/>
      <c r="I44" s="803"/>
    </row>
    <row r="45" spans="1:11">
      <c r="A45" s="6" t="s">
        <v>50</v>
      </c>
      <c r="B45" s="728" t="s">
        <v>51</v>
      </c>
      <c r="C45" s="728"/>
      <c r="D45" s="728"/>
      <c r="E45" s="728"/>
      <c r="F45" s="728"/>
      <c r="G45" s="728"/>
      <c r="H45" s="728"/>
      <c r="I45" s="7" t="s">
        <v>52</v>
      </c>
    </row>
    <row r="46" spans="1:11" ht="26.25" customHeight="1">
      <c r="A46" s="6" t="s">
        <v>15</v>
      </c>
      <c r="B46" s="729" t="s">
        <v>53</v>
      </c>
      <c r="C46" s="729"/>
      <c r="D46" s="729"/>
      <c r="E46" s="729"/>
      <c r="F46" s="729"/>
      <c r="G46" s="729"/>
      <c r="H46" s="8">
        <v>8.3299999999999999E-2</v>
      </c>
      <c r="I46" s="9">
        <f>ROUND(I34*H46,2)</f>
        <v>0</v>
      </c>
    </row>
    <row r="47" spans="1:11" ht="29.25" customHeight="1">
      <c r="A47" s="6" t="s">
        <v>17</v>
      </c>
      <c r="B47" s="751" t="s">
        <v>54</v>
      </c>
      <c r="C47" s="751"/>
      <c r="D47" s="751"/>
      <c r="E47" s="751"/>
      <c r="F47" s="751"/>
      <c r="G47" s="751"/>
      <c r="H47" s="10">
        <v>3.0249999999999999E-2</v>
      </c>
      <c r="I47" s="9">
        <f>ROUND(I34*H47,2)</f>
        <v>0</v>
      </c>
    </row>
    <row r="48" spans="1:11">
      <c r="A48" s="723" t="s">
        <v>55</v>
      </c>
      <c r="B48" s="723"/>
      <c r="C48" s="723"/>
      <c r="D48" s="723"/>
      <c r="E48" s="723"/>
      <c r="F48" s="723"/>
      <c r="G48" s="723"/>
      <c r="H48" s="723"/>
      <c r="I48" s="125">
        <f>SUM(I46+I47)</f>
        <v>0</v>
      </c>
    </row>
    <row r="49" spans="1:9" ht="9" customHeight="1">
      <c r="A49" s="746"/>
      <c r="B49" s="746"/>
      <c r="C49" s="746"/>
      <c r="D49" s="746"/>
      <c r="E49" s="746"/>
      <c r="F49" s="746"/>
      <c r="G49" s="746"/>
      <c r="H49" s="746"/>
      <c r="I49" s="746"/>
    </row>
    <row r="50" spans="1:9" ht="7.5" customHeight="1">
      <c r="A50" s="737"/>
      <c r="B50" s="737"/>
      <c r="C50" s="737"/>
      <c r="D50" s="737"/>
      <c r="E50" s="737"/>
      <c r="F50" s="737"/>
      <c r="G50" s="737"/>
      <c r="H50" s="737"/>
      <c r="I50" s="737"/>
    </row>
    <row r="51" spans="1:9">
      <c r="A51" s="826" t="s">
        <v>56</v>
      </c>
      <c r="B51" s="826"/>
      <c r="C51" s="826"/>
      <c r="D51" s="826"/>
      <c r="E51" s="826"/>
      <c r="F51" s="826"/>
      <c r="G51" s="826"/>
      <c r="H51" s="826"/>
      <c r="I51" s="826"/>
    </row>
    <row r="52" spans="1:9" ht="30">
      <c r="A52" s="126" t="s">
        <v>57</v>
      </c>
      <c r="B52" s="740" t="s">
        <v>58</v>
      </c>
      <c r="C52" s="740"/>
      <c r="D52" s="740"/>
      <c r="E52" s="740"/>
      <c r="F52" s="740"/>
      <c r="G52" s="740"/>
      <c r="H52" s="127" t="s">
        <v>36</v>
      </c>
      <c r="I52" s="114" t="s">
        <v>59</v>
      </c>
    </row>
    <row r="53" spans="1:9">
      <c r="A53" s="11" t="s">
        <v>15</v>
      </c>
      <c r="B53" s="700" t="s">
        <v>60</v>
      </c>
      <c r="C53" s="700"/>
      <c r="D53" s="700"/>
      <c r="E53" s="700"/>
      <c r="F53" s="700"/>
      <c r="G53" s="700"/>
      <c r="H53" s="12">
        <v>0.2</v>
      </c>
      <c r="I53" s="13">
        <f>ROUND((I34+I48)*H53,2)</f>
        <v>0</v>
      </c>
    </row>
    <row r="54" spans="1:9">
      <c r="A54" s="11" t="s">
        <v>17</v>
      </c>
      <c r="B54" s="700" t="s">
        <v>61</v>
      </c>
      <c r="C54" s="700"/>
      <c r="D54" s="700"/>
      <c r="E54" s="700"/>
      <c r="F54" s="700"/>
      <c r="G54" s="700"/>
      <c r="H54" s="12">
        <v>2.5000000000000001E-2</v>
      </c>
      <c r="I54" s="13">
        <f>ROUND((I34+I48)*H54,2)</f>
        <v>0</v>
      </c>
    </row>
    <row r="55" spans="1:9">
      <c r="A55" s="11" t="s">
        <v>20</v>
      </c>
      <c r="B55" s="745" t="s">
        <v>62</v>
      </c>
      <c r="C55" s="745"/>
      <c r="D55" s="14" t="s">
        <v>63</v>
      </c>
      <c r="E55" s="187">
        <v>0.03</v>
      </c>
      <c r="F55" s="14" t="s">
        <v>64</v>
      </c>
      <c r="G55" s="188">
        <v>1</v>
      </c>
      <c r="H55" s="16">
        <f>ROUND((E55*G55),6)</f>
        <v>0.03</v>
      </c>
      <c r="I55" s="13">
        <f>ROUND((I34+I48)*H55,2)</f>
        <v>0</v>
      </c>
    </row>
    <row r="56" spans="1:9">
      <c r="A56" s="11" t="s">
        <v>21</v>
      </c>
      <c r="B56" s="700" t="s">
        <v>65</v>
      </c>
      <c r="C56" s="700"/>
      <c r="D56" s="700"/>
      <c r="E56" s="700"/>
      <c r="F56" s="700"/>
      <c r="G56" s="700"/>
      <c r="H56" s="12">
        <v>1.4999999999999999E-2</v>
      </c>
      <c r="I56" s="13">
        <f>ROUND((I34+I48)*H56,2)</f>
        <v>0</v>
      </c>
    </row>
    <row r="57" spans="1:9">
      <c r="A57" s="11" t="s">
        <v>66</v>
      </c>
      <c r="B57" s="700" t="s">
        <v>67</v>
      </c>
      <c r="C57" s="700"/>
      <c r="D57" s="700"/>
      <c r="E57" s="700"/>
      <c r="F57" s="700"/>
      <c r="G57" s="700"/>
      <c r="H57" s="12">
        <v>0.01</v>
      </c>
      <c r="I57" s="13">
        <f>ROUND((I34+I48)*H57,2)</f>
        <v>0</v>
      </c>
    </row>
    <row r="58" spans="1:9">
      <c r="A58" s="11" t="s">
        <v>68</v>
      </c>
      <c r="B58" s="700" t="s">
        <v>69</v>
      </c>
      <c r="C58" s="700"/>
      <c r="D58" s="700"/>
      <c r="E58" s="700"/>
      <c r="F58" s="700"/>
      <c r="G58" s="700"/>
      <c r="H58" s="12">
        <v>6.0000000000000001E-3</v>
      </c>
      <c r="I58" s="13">
        <f>ROUND((I34+I48)*H58,2)</f>
        <v>0</v>
      </c>
    </row>
    <row r="59" spans="1:9">
      <c r="A59" s="11" t="s">
        <v>70</v>
      </c>
      <c r="B59" s="700" t="s">
        <v>71</v>
      </c>
      <c r="C59" s="700"/>
      <c r="D59" s="700"/>
      <c r="E59" s="700"/>
      <c r="F59" s="700"/>
      <c r="G59" s="700"/>
      <c r="H59" s="12">
        <v>2E-3</v>
      </c>
      <c r="I59" s="13">
        <f>ROUND((I34+I48)*H59,2)</f>
        <v>0</v>
      </c>
    </row>
    <row r="60" spans="1:9">
      <c r="A60" s="11" t="s">
        <v>43</v>
      </c>
      <c r="B60" s="700" t="s">
        <v>72</v>
      </c>
      <c r="C60" s="700"/>
      <c r="D60" s="700"/>
      <c r="E60" s="700"/>
      <c r="F60" s="700"/>
      <c r="G60" s="700"/>
      <c r="H60" s="12">
        <v>0.08</v>
      </c>
      <c r="I60" s="13">
        <f>ROUND((I34+I48)*H60,2)</f>
        <v>0</v>
      </c>
    </row>
    <row r="61" spans="1:9">
      <c r="A61" s="701" t="s">
        <v>55</v>
      </c>
      <c r="B61" s="701"/>
      <c r="C61" s="701"/>
      <c r="D61" s="701"/>
      <c r="E61" s="701"/>
      <c r="F61" s="701"/>
      <c r="G61" s="701"/>
      <c r="H61" s="169">
        <f>SUM(H53:H60)</f>
        <v>0.36800000000000005</v>
      </c>
      <c r="I61" s="125">
        <f>SUM(I53:I60)</f>
        <v>0</v>
      </c>
    </row>
    <row r="62" spans="1:9" ht="9.75" customHeight="1">
      <c r="A62" s="816"/>
      <c r="B62" s="817"/>
      <c r="C62" s="817"/>
      <c r="D62" s="817"/>
      <c r="E62" s="817"/>
      <c r="F62" s="817"/>
      <c r="G62" s="817"/>
      <c r="H62" s="817"/>
      <c r="I62" s="818"/>
    </row>
    <row r="63" spans="1:9" ht="47.25" customHeight="1">
      <c r="A63" s="737" t="s">
        <v>73</v>
      </c>
      <c r="B63" s="737"/>
      <c r="C63" s="737"/>
      <c r="D63" s="737"/>
      <c r="E63" s="737"/>
      <c r="F63" s="737"/>
      <c r="G63" s="737"/>
      <c r="H63" s="737"/>
      <c r="I63" s="737"/>
    </row>
    <row r="64" spans="1:9" ht="9" customHeight="1">
      <c r="A64" s="743"/>
      <c r="B64" s="743"/>
      <c r="C64" s="743"/>
      <c r="D64" s="743"/>
      <c r="E64" s="743"/>
      <c r="F64" s="743"/>
      <c r="G64" s="743"/>
      <c r="H64" s="743"/>
      <c r="I64" s="743"/>
    </row>
    <row r="65" spans="1:9">
      <c r="A65" s="744" t="s">
        <v>74</v>
      </c>
      <c r="B65" s="744"/>
      <c r="C65" s="744"/>
      <c r="D65" s="744"/>
      <c r="E65" s="744"/>
      <c r="F65" s="744"/>
      <c r="G65" s="744"/>
      <c r="H65" s="744"/>
      <c r="I65" s="744"/>
    </row>
    <row r="66" spans="1:9">
      <c r="A66" s="174" t="s">
        <v>75</v>
      </c>
      <c r="B66" s="713" t="s">
        <v>76</v>
      </c>
      <c r="C66" s="713"/>
      <c r="D66" s="713"/>
      <c r="E66" s="713"/>
      <c r="F66" s="713"/>
      <c r="G66" s="713"/>
      <c r="H66" s="713"/>
      <c r="I66" s="114" t="s">
        <v>52</v>
      </c>
    </row>
    <row r="67" spans="1:9" ht="23.25" customHeight="1">
      <c r="A67" s="17" t="s">
        <v>15</v>
      </c>
      <c r="B67" s="719" t="s">
        <v>77</v>
      </c>
      <c r="C67" s="719"/>
      <c r="D67" s="719"/>
      <c r="E67" s="719"/>
      <c r="F67" s="719"/>
      <c r="G67" s="719"/>
      <c r="H67" s="719"/>
      <c r="I67" s="13">
        <f>IF(ROUND((H68*H70*H69)-(I30*H71),2)&lt;0,0,ROUND((H68*H70*H69)-(I30*H71),2))</f>
        <v>0</v>
      </c>
    </row>
    <row r="68" spans="1:9" ht="32.25" customHeight="1">
      <c r="A68" s="17"/>
      <c r="B68" s="719" t="s">
        <v>500</v>
      </c>
      <c r="C68" s="719"/>
      <c r="D68" s="719"/>
      <c r="E68" s="719"/>
      <c r="F68" s="719"/>
      <c r="G68" s="719"/>
      <c r="H68" s="18">
        <v>0</v>
      </c>
      <c r="I68" s="5" t="s">
        <v>41</v>
      </c>
    </row>
    <row r="69" spans="1:9" ht="18" customHeight="1">
      <c r="A69" s="17"/>
      <c r="B69" s="700" t="s">
        <v>501</v>
      </c>
      <c r="C69" s="700"/>
      <c r="D69" s="700"/>
      <c r="E69" s="700"/>
      <c r="F69" s="700"/>
      <c r="G69" s="700"/>
      <c r="H69" s="19">
        <v>2</v>
      </c>
      <c r="I69" s="5" t="s">
        <v>41</v>
      </c>
    </row>
    <row r="70" spans="1:9" ht="18" customHeight="1">
      <c r="A70" s="17"/>
      <c r="B70" s="700" t="s">
        <v>80</v>
      </c>
      <c r="C70" s="700"/>
      <c r="D70" s="700"/>
      <c r="E70" s="700"/>
      <c r="F70" s="700"/>
      <c r="G70" s="700"/>
      <c r="H70" s="20">
        <v>30</v>
      </c>
      <c r="I70" s="5"/>
    </row>
    <row r="71" spans="1:9" ht="18" customHeight="1">
      <c r="A71" s="17"/>
      <c r="B71" s="700" t="s">
        <v>81</v>
      </c>
      <c r="C71" s="700"/>
      <c r="D71" s="700"/>
      <c r="E71" s="700"/>
      <c r="F71" s="700"/>
      <c r="G71" s="700"/>
      <c r="H71" s="21">
        <v>0.06</v>
      </c>
      <c r="I71" s="5"/>
    </row>
    <row r="72" spans="1:9">
      <c r="A72" s="17" t="s">
        <v>17</v>
      </c>
      <c r="B72" s="719" t="s">
        <v>82</v>
      </c>
      <c r="C72" s="719"/>
      <c r="D72" s="719"/>
      <c r="E72" s="719"/>
      <c r="F72" s="719"/>
      <c r="G72" s="719"/>
      <c r="H72" s="719"/>
      <c r="I72" s="22">
        <f>ROUND(H74*H73*(1-H75),2)*1+ROUND(21.726*6*(1-H75),2)*0</f>
        <v>0</v>
      </c>
    </row>
    <row r="73" spans="1:9">
      <c r="A73" s="17"/>
      <c r="B73" s="719" t="s">
        <v>502</v>
      </c>
      <c r="C73" s="719"/>
      <c r="D73" s="719"/>
      <c r="E73" s="719"/>
      <c r="F73" s="719"/>
      <c r="G73" s="719"/>
      <c r="H73" s="18">
        <v>0</v>
      </c>
      <c r="I73" s="5" t="s">
        <v>41</v>
      </c>
    </row>
    <row r="74" spans="1:9" ht="28.5" customHeight="1">
      <c r="A74" s="17"/>
      <c r="B74" s="719" t="s">
        <v>503</v>
      </c>
      <c r="C74" s="719"/>
      <c r="D74" s="719"/>
      <c r="E74" s="719"/>
      <c r="F74" s="719"/>
      <c r="G74" s="719"/>
      <c r="H74" s="20">
        <v>30</v>
      </c>
      <c r="I74" s="5"/>
    </row>
    <row r="75" spans="1:9" ht="28.5" customHeight="1">
      <c r="A75" s="17"/>
      <c r="B75" s="700" t="s">
        <v>85</v>
      </c>
      <c r="C75" s="700"/>
      <c r="D75" s="700"/>
      <c r="E75" s="700"/>
      <c r="F75" s="700"/>
      <c r="G75" s="700"/>
      <c r="H75" s="21">
        <v>0.19</v>
      </c>
      <c r="I75" s="5"/>
    </row>
    <row r="76" spans="1:9">
      <c r="A76" s="17" t="s">
        <v>20</v>
      </c>
      <c r="B76" s="719" t="s">
        <v>86</v>
      </c>
      <c r="C76" s="719"/>
      <c r="D76" s="719"/>
      <c r="E76" s="719"/>
      <c r="F76" s="719"/>
      <c r="G76" s="719"/>
      <c r="H76" s="719"/>
      <c r="I76" s="175">
        <v>0</v>
      </c>
    </row>
    <row r="77" spans="1:9">
      <c r="A77" s="741" t="s">
        <v>55</v>
      </c>
      <c r="B77" s="824"/>
      <c r="C77" s="824"/>
      <c r="D77" s="824"/>
      <c r="E77" s="824"/>
      <c r="F77" s="824"/>
      <c r="G77" s="824"/>
      <c r="H77" s="825"/>
      <c r="I77" s="125">
        <f>SUM(I67:I76)</f>
        <v>0</v>
      </c>
    </row>
    <row r="78" spans="1:9" ht="9" customHeight="1">
      <c r="A78" s="743"/>
      <c r="B78" s="743"/>
      <c r="C78" s="743"/>
      <c r="D78" s="743"/>
      <c r="E78" s="743"/>
      <c r="F78" s="743"/>
      <c r="G78" s="743"/>
      <c r="H78" s="743"/>
      <c r="I78" s="743"/>
    </row>
    <row r="79" spans="1:9" ht="50.25" customHeight="1">
      <c r="A79" s="737" t="s">
        <v>87</v>
      </c>
      <c r="B79" s="737"/>
      <c r="C79" s="737"/>
      <c r="D79" s="737"/>
      <c r="E79" s="737"/>
      <c r="F79" s="737"/>
      <c r="G79" s="737"/>
      <c r="H79" s="737"/>
      <c r="I79" s="737"/>
    </row>
    <row r="80" spans="1:9" ht="9" customHeight="1">
      <c r="A80" s="788"/>
      <c r="B80" s="788"/>
      <c r="C80" s="788"/>
      <c r="D80" s="788"/>
      <c r="E80" s="788"/>
      <c r="F80" s="788"/>
      <c r="G80" s="788"/>
      <c r="H80" s="788"/>
      <c r="I80" s="788"/>
    </row>
    <row r="81" spans="1:9" ht="15.75">
      <c r="A81" s="822" t="s">
        <v>88</v>
      </c>
      <c r="B81" s="822"/>
      <c r="C81" s="822"/>
      <c r="D81" s="822"/>
      <c r="E81" s="822"/>
      <c r="F81" s="822"/>
      <c r="G81" s="822"/>
      <c r="H81" s="822"/>
      <c r="I81" s="822"/>
    </row>
    <row r="82" spans="1:9">
      <c r="A82" s="7">
        <v>2</v>
      </c>
      <c r="B82" s="823" t="s">
        <v>89</v>
      </c>
      <c r="C82" s="823"/>
      <c r="D82" s="823"/>
      <c r="E82" s="823"/>
      <c r="F82" s="823"/>
      <c r="G82" s="823"/>
      <c r="H82" s="823"/>
      <c r="I82" s="7" t="s">
        <v>52</v>
      </c>
    </row>
    <row r="83" spans="1:9">
      <c r="A83" s="23" t="s">
        <v>50</v>
      </c>
      <c r="B83" s="734" t="s">
        <v>90</v>
      </c>
      <c r="C83" s="734"/>
      <c r="D83" s="734"/>
      <c r="E83" s="734"/>
      <c r="F83" s="734"/>
      <c r="G83" s="734"/>
      <c r="H83" s="734"/>
      <c r="I83" s="24">
        <f>I48</f>
        <v>0</v>
      </c>
    </row>
    <row r="84" spans="1:9">
      <c r="A84" s="23" t="s">
        <v>57</v>
      </c>
      <c r="B84" s="734" t="s">
        <v>58</v>
      </c>
      <c r="C84" s="734"/>
      <c r="D84" s="734"/>
      <c r="E84" s="734"/>
      <c r="F84" s="734"/>
      <c r="G84" s="734"/>
      <c r="H84" s="734"/>
      <c r="I84" s="24">
        <f>I61</f>
        <v>0</v>
      </c>
    </row>
    <row r="85" spans="1:9">
      <c r="A85" s="23" t="s">
        <v>75</v>
      </c>
      <c r="B85" s="734" t="s">
        <v>76</v>
      </c>
      <c r="C85" s="734"/>
      <c r="D85" s="734"/>
      <c r="E85" s="734"/>
      <c r="F85" s="734"/>
      <c r="G85" s="734"/>
      <c r="H85" s="734"/>
      <c r="I85" s="24">
        <f>I77</f>
        <v>0</v>
      </c>
    </row>
    <row r="86" spans="1:9">
      <c r="A86" s="735" t="s">
        <v>55</v>
      </c>
      <c r="B86" s="735"/>
      <c r="C86" s="735"/>
      <c r="D86" s="735"/>
      <c r="E86" s="735"/>
      <c r="F86" s="735"/>
      <c r="G86" s="735"/>
      <c r="H86" s="735"/>
      <c r="I86" s="178">
        <f>SUM(I83+I84+I85)</f>
        <v>0</v>
      </c>
    </row>
    <row r="87" spans="1:9">
      <c r="A87" s="736"/>
      <c r="B87" s="736"/>
      <c r="C87" s="736"/>
      <c r="D87" s="736"/>
      <c r="E87" s="736"/>
      <c r="F87" s="736"/>
      <c r="G87" s="736"/>
      <c r="H87" s="736"/>
      <c r="I87" s="736"/>
    </row>
    <row r="88" spans="1:9" ht="27" customHeight="1">
      <c r="A88" s="708" t="s">
        <v>91</v>
      </c>
      <c r="B88" s="708"/>
      <c r="C88" s="708"/>
      <c r="D88" s="708"/>
      <c r="E88" s="708"/>
      <c r="F88" s="708"/>
      <c r="G88" s="708"/>
      <c r="H88" s="708"/>
      <c r="I88" s="708"/>
    </row>
    <row r="89" spans="1:9">
      <c r="A89" s="174">
        <v>3</v>
      </c>
      <c r="B89" s="709" t="s">
        <v>92</v>
      </c>
      <c r="C89" s="709"/>
      <c r="D89" s="709"/>
      <c r="E89" s="709"/>
      <c r="F89" s="709"/>
      <c r="G89" s="709"/>
      <c r="H89" s="709"/>
      <c r="I89" s="174" t="s">
        <v>52</v>
      </c>
    </row>
    <row r="90" spans="1:9" ht="62.25" customHeight="1">
      <c r="A90" s="17" t="s">
        <v>15</v>
      </c>
      <c r="B90" s="699" t="s">
        <v>93</v>
      </c>
      <c r="C90" s="699"/>
      <c r="D90" s="699"/>
      <c r="E90" s="699"/>
      <c r="F90" s="699"/>
      <c r="G90" s="699"/>
      <c r="H90" s="699"/>
      <c r="I90" s="13">
        <f>ROUND(((I34/12)+($I$46/12)+(I34/12/12)+($I$47/12))*(30/30)*0.05,2)</f>
        <v>0</v>
      </c>
    </row>
    <row r="91" spans="1:9">
      <c r="A91" s="17" t="s">
        <v>17</v>
      </c>
      <c r="B91" s="705" t="s">
        <v>94</v>
      </c>
      <c r="C91" s="705"/>
      <c r="D91" s="705"/>
      <c r="E91" s="705"/>
      <c r="F91" s="705"/>
      <c r="G91" s="705"/>
      <c r="H91" s="705"/>
      <c r="I91" s="13">
        <f>ROUND($H$60*I90,2)</f>
        <v>0</v>
      </c>
    </row>
    <row r="92" spans="1:9" ht="40.5" customHeight="1">
      <c r="A92" s="17" t="s">
        <v>20</v>
      </c>
      <c r="B92" s="700" t="s">
        <v>95</v>
      </c>
      <c r="C92" s="700"/>
      <c r="D92" s="700"/>
      <c r="E92" s="700"/>
      <c r="F92" s="700"/>
      <c r="G92" s="700"/>
      <c r="H92" s="700"/>
      <c r="I92" s="13">
        <f>ROUND(((7/30)/$H$11)*I34*1,2)</f>
        <v>0</v>
      </c>
    </row>
    <row r="93" spans="1:9">
      <c r="A93" s="17" t="s">
        <v>21</v>
      </c>
      <c r="B93" s="705" t="s">
        <v>96</v>
      </c>
      <c r="C93" s="705"/>
      <c r="D93" s="705"/>
      <c r="E93" s="705"/>
      <c r="F93" s="705"/>
      <c r="G93" s="705"/>
      <c r="H93" s="705"/>
      <c r="I93" s="13">
        <f>ROUND($H$61*I92,2)</f>
        <v>0</v>
      </c>
    </row>
    <row r="94" spans="1:9" ht="36.75" customHeight="1">
      <c r="A94" s="17" t="s">
        <v>66</v>
      </c>
      <c r="B94" s="700" t="s">
        <v>97</v>
      </c>
      <c r="C94" s="700"/>
      <c r="D94" s="700"/>
      <c r="E94" s="700"/>
      <c r="F94" s="700"/>
      <c r="G94" s="700"/>
      <c r="H94" s="25">
        <v>0.04</v>
      </c>
      <c r="I94" s="13">
        <f>ROUND(I34*H94,2)</f>
        <v>0</v>
      </c>
    </row>
    <row r="95" spans="1:9">
      <c r="A95" s="701" t="s">
        <v>9</v>
      </c>
      <c r="B95" s="701"/>
      <c r="C95" s="701"/>
      <c r="D95" s="701"/>
      <c r="E95" s="701"/>
      <c r="F95" s="701"/>
      <c r="G95" s="701"/>
      <c r="H95" s="701"/>
      <c r="I95" s="125">
        <f>SUM(I90:I94)</f>
        <v>0</v>
      </c>
    </row>
    <row r="96" spans="1:9">
      <c r="A96" s="690"/>
      <c r="B96" s="690"/>
      <c r="C96" s="690"/>
      <c r="D96" s="690"/>
      <c r="E96" s="690"/>
      <c r="F96" s="690"/>
      <c r="G96" s="690"/>
      <c r="H96" s="690"/>
      <c r="I96" s="690"/>
    </row>
    <row r="97" spans="1:9" ht="27.75" customHeight="1">
      <c r="A97" s="718" t="s">
        <v>98</v>
      </c>
      <c r="B97" s="718"/>
      <c r="C97" s="718"/>
      <c r="D97" s="718"/>
      <c r="E97" s="718"/>
      <c r="F97" s="718"/>
      <c r="G97" s="718"/>
      <c r="H97" s="718"/>
      <c r="I97" s="718"/>
    </row>
    <row r="98" spans="1:9" ht="39" customHeight="1">
      <c r="A98" s="730" t="s">
        <v>99</v>
      </c>
      <c r="B98" s="730"/>
      <c r="C98" s="730"/>
      <c r="D98" s="730"/>
      <c r="E98" s="730"/>
      <c r="F98" s="730"/>
      <c r="G98" s="730"/>
      <c r="H98" s="730"/>
      <c r="I98" s="730"/>
    </row>
    <row r="99" spans="1:9" ht="59.25" customHeight="1">
      <c r="A99" s="731" t="s">
        <v>504</v>
      </c>
      <c r="B99" s="731"/>
      <c r="C99" s="731"/>
      <c r="D99" s="731"/>
      <c r="E99" s="731"/>
      <c r="F99" s="731"/>
      <c r="G99" s="731"/>
      <c r="H99" s="731"/>
      <c r="I99" s="26">
        <f>I39+I48+I95</f>
        <v>0</v>
      </c>
    </row>
    <row r="100" spans="1:9">
      <c r="A100" s="821"/>
      <c r="B100" s="821"/>
      <c r="C100" s="821"/>
      <c r="D100" s="821"/>
      <c r="E100" s="821"/>
      <c r="F100" s="821"/>
      <c r="G100" s="821"/>
      <c r="H100" s="821"/>
      <c r="I100" s="821"/>
    </row>
    <row r="101" spans="1:9">
      <c r="A101" s="733" t="s">
        <v>100</v>
      </c>
      <c r="B101" s="733"/>
      <c r="C101" s="733"/>
      <c r="D101" s="733"/>
      <c r="E101" s="733"/>
      <c r="F101" s="733"/>
      <c r="G101" s="733"/>
      <c r="H101" s="733"/>
      <c r="I101" s="733"/>
    </row>
    <row r="102" spans="1:9">
      <c r="A102" s="179" t="s">
        <v>101</v>
      </c>
      <c r="B102" s="709" t="s">
        <v>102</v>
      </c>
      <c r="C102" s="709"/>
      <c r="D102" s="709"/>
      <c r="E102" s="709"/>
      <c r="F102" s="709"/>
      <c r="G102" s="709"/>
      <c r="H102" s="709"/>
      <c r="I102" s="179" t="s">
        <v>52</v>
      </c>
    </row>
    <row r="103" spans="1:9" ht="24" customHeight="1">
      <c r="A103" s="27" t="s">
        <v>15</v>
      </c>
      <c r="B103" s="729" t="s">
        <v>103</v>
      </c>
      <c r="C103" s="729"/>
      <c r="D103" s="729"/>
      <c r="E103" s="729"/>
      <c r="F103" s="729"/>
      <c r="G103" s="729"/>
      <c r="H103" s="28">
        <v>9.0749999999999997E-2</v>
      </c>
      <c r="I103" s="29">
        <f>ROUND(I34*H103,2)</f>
        <v>0</v>
      </c>
    </row>
    <row r="104" spans="1:9" ht="27.75" customHeight="1">
      <c r="A104" s="17" t="s">
        <v>17</v>
      </c>
      <c r="B104" s="700" t="s">
        <v>104</v>
      </c>
      <c r="C104" s="700"/>
      <c r="D104" s="700"/>
      <c r="E104" s="700"/>
      <c r="F104" s="700"/>
      <c r="G104" s="700"/>
      <c r="H104" s="700"/>
      <c r="I104" s="13">
        <f>ROUND((2.96/30)/12*($I$99),2)</f>
        <v>0</v>
      </c>
    </row>
    <row r="105" spans="1:9" ht="26.25" customHeight="1">
      <c r="A105" s="17" t="s">
        <v>20</v>
      </c>
      <c r="B105" s="700" t="s">
        <v>105</v>
      </c>
      <c r="C105" s="700"/>
      <c r="D105" s="700"/>
      <c r="E105" s="700"/>
      <c r="F105" s="700"/>
      <c r="G105" s="700"/>
      <c r="H105" s="700"/>
      <c r="I105" s="13">
        <f>ROUND((5/30)/12*0.015*($I$99),2)</f>
        <v>0</v>
      </c>
    </row>
    <row r="106" spans="1:9" ht="26.25" customHeight="1">
      <c r="A106" s="17" t="s">
        <v>21</v>
      </c>
      <c r="B106" s="700" t="s">
        <v>106</v>
      </c>
      <c r="C106" s="700"/>
      <c r="D106" s="700"/>
      <c r="E106" s="700"/>
      <c r="F106" s="700"/>
      <c r="G106" s="700"/>
      <c r="H106" s="700"/>
      <c r="I106" s="13">
        <f>ROUND(((15/30)/12)*0.0078*($I$99),2)</f>
        <v>0</v>
      </c>
    </row>
    <row r="107" spans="1:9" ht="24.75" customHeight="1">
      <c r="A107" s="17" t="s">
        <v>66</v>
      </c>
      <c r="B107" s="700" t="s">
        <v>107</v>
      </c>
      <c r="C107" s="700"/>
      <c r="D107" s="700"/>
      <c r="E107" s="700"/>
      <c r="F107" s="700"/>
      <c r="G107" s="700"/>
      <c r="H107" s="700"/>
      <c r="I107" s="13">
        <f>ROUND((1+1/3)/12*(4/12)*0.02*(I34),2)</f>
        <v>0</v>
      </c>
    </row>
    <row r="108" spans="1:9" ht="39" customHeight="1">
      <c r="A108" s="17" t="s">
        <v>68</v>
      </c>
      <c r="B108" s="700" t="s">
        <v>108</v>
      </c>
      <c r="C108" s="700"/>
      <c r="D108" s="700"/>
      <c r="E108" s="700"/>
      <c r="F108" s="700"/>
      <c r="G108" s="700"/>
      <c r="H108" s="700"/>
      <c r="I108" s="13">
        <f>ROUND(((3/30)/12)*($I$99),2)</f>
        <v>0</v>
      </c>
    </row>
    <row r="109" spans="1:9">
      <c r="A109" s="701" t="s">
        <v>55</v>
      </c>
      <c r="B109" s="701"/>
      <c r="C109" s="701"/>
      <c r="D109" s="701"/>
      <c r="E109" s="701"/>
      <c r="F109" s="701"/>
      <c r="G109" s="701"/>
      <c r="H109" s="701"/>
      <c r="I109" s="125">
        <f>SUM(I103:I108)</f>
        <v>0</v>
      </c>
    </row>
    <row r="110" spans="1:9">
      <c r="A110" s="3" t="s">
        <v>70</v>
      </c>
      <c r="B110" s="726" t="s">
        <v>109</v>
      </c>
      <c r="C110" s="726"/>
      <c r="D110" s="726"/>
      <c r="E110" s="726"/>
      <c r="F110" s="726"/>
      <c r="G110" s="726"/>
      <c r="H110" s="726"/>
      <c r="I110" s="30">
        <f>ROUND(H61*I109,2)</f>
        <v>0</v>
      </c>
    </row>
    <row r="111" spans="1:9">
      <c r="A111" s="701" t="s">
        <v>55</v>
      </c>
      <c r="B111" s="701"/>
      <c r="C111" s="701"/>
      <c r="D111" s="701"/>
      <c r="E111" s="701"/>
      <c r="F111" s="701"/>
      <c r="G111" s="701"/>
      <c r="H111" s="701"/>
      <c r="I111" s="125">
        <f>SUM(I109:I110)</f>
        <v>0</v>
      </c>
    </row>
    <row r="112" spans="1:9">
      <c r="A112" s="721"/>
      <c r="B112" s="721"/>
      <c r="C112" s="721"/>
      <c r="D112" s="721"/>
      <c r="E112" s="721"/>
      <c r="F112" s="721"/>
      <c r="G112" s="721"/>
      <c r="H112" s="721"/>
      <c r="I112" s="721"/>
    </row>
    <row r="113" spans="1:9">
      <c r="A113" s="744" t="s">
        <v>110</v>
      </c>
      <c r="B113" s="744"/>
      <c r="C113" s="744"/>
      <c r="D113" s="744"/>
      <c r="E113" s="744"/>
      <c r="F113" s="744"/>
      <c r="G113" s="744"/>
      <c r="H113" s="744"/>
      <c r="I113" s="744"/>
    </row>
    <row r="114" spans="1:9">
      <c r="A114" s="180" t="s">
        <v>111</v>
      </c>
      <c r="B114" s="715" t="s">
        <v>112</v>
      </c>
      <c r="C114" s="715"/>
      <c r="D114" s="715"/>
      <c r="E114" s="715"/>
      <c r="F114" s="715"/>
      <c r="G114" s="715"/>
      <c r="H114" s="715"/>
      <c r="I114" s="181" t="s">
        <v>52</v>
      </c>
    </row>
    <row r="115" spans="1:9">
      <c r="A115" s="31" t="s">
        <v>15</v>
      </c>
      <c r="B115" s="716" t="s">
        <v>113</v>
      </c>
      <c r="C115" s="716"/>
      <c r="D115" s="716"/>
      <c r="E115" s="716"/>
      <c r="F115" s="716"/>
      <c r="G115" s="716"/>
      <c r="H115" s="716"/>
      <c r="I115" s="32">
        <v>0</v>
      </c>
    </row>
    <row r="116" spans="1:9">
      <c r="A116" s="721" t="s">
        <v>55</v>
      </c>
      <c r="B116" s="721"/>
      <c r="C116" s="721"/>
      <c r="D116" s="721"/>
      <c r="E116" s="721"/>
      <c r="F116" s="721"/>
      <c r="G116" s="721"/>
      <c r="H116" s="721"/>
      <c r="I116" s="32">
        <v>0</v>
      </c>
    </row>
    <row r="117" spans="1:9" ht="29.25" customHeight="1">
      <c r="A117" s="33" t="s">
        <v>17</v>
      </c>
      <c r="B117" s="722" t="s">
        <v>114</v>
      </c>
      <c r="C117" s="722"/>
      <c r="D117" s="722"/>
      <c r="E117" s="722"/>
      <c r="F117" s="722"/>
      <c r="G117" s="722"/>
      <c r="H117" s="722"/>
      <c r="I117" s="34">
        <f>ROUND(H62*I116,2)</f>
        <v>0</v>
      </c>
    </row>
    <row r="118" spans="1:9">
      <c r="A118" s="723" t="s">
        <v>55</v>
      </c>
      <c r="B118" s="723"/>
      <c r="C118" s="723"/>
      <c r="D118" s="723"/>
      <c r="E118" s="723"/>
      <c r="F118" s="723"/>
      <c r="G118" s="723"/>
      <c r="H118" s="723"/>
      <c r="I118" s="182">
        <f>SUM(I116:I117)</f>
        <v>0</v>
      </c>
    </row>
    <row r="119" spans="1:9">
      <c r="A119" s="724"/>
      <c r="B119" s="724"/>
      <c r="C119" s="724"/>
      <c r="D119" s="724"/>
      <c r="E119" s="724"/>
      <c r="F119" s="724"/>
      <c r="G119" s="724"/>
      <c r="H119" s="724"/>
      <c r="I119" s="724"/>
    </row>
    <row r="120" spans="1:9" ht="15.75">
      <c r="A120" s="725" t="s">
        <v>115</v>
      </c>
      <c r="B120" s="725"/>
      <c r="C120" s="725"/>
      <c r="D120" s="725"/>
      <c r="E120" s="725"/>
      <c r="F120" s="725"/>
      <c r="G120" s="725"/>
      <c r="H120" s="725"/>
      <c r="I120" s="725"/>
    </row>
    <row r="121" spans="1:9">
      <c r="A121" s="7">
        <v>4</v>
      </c>
      <c r="B121" s="820" t="s">
        <v>116</v>
      </c>
      <c r="C121" s="820"/>
      <c r="D121" s="820"/>
      <c r="E121" s="820"/>
      <c r="F121" s="820"/>
      <c r="G121" s="820"/>
      <c r="H121" s="820"/>
      <c r="I121" s="192" t="s">
        <v>52</v>
      </c>
    </row>
    <row r="122" spans="1:9">
      <c r="A122" s="2" t="s">
        <v>101</v>
      </c>
      <c r="B122" s="716" t="s">
        <v>102</v>
      </c>
      <c r="C122" s="716"/>
      <c r="D122" s="716"/>
      <c r="E122" s="716"/>
      <c r="F122" s="716"/>
      <c r="G122" s="716"/>
      <c r="H122" s="716"/>
      <c r="I122" s="32">
        <f>I111</f>
        <v>0</v>
      </c>
    </row>
    <row r="123" spans="1:9">
      <c r="A123" s="2" t="s">
        <v>117</v>
      </c>
      <c r="B123" s="716" t="s">
        <v>112</v>
      </c>
      <c r="C123" s="716"/>
      <c r="D123" s="716"/>
      <c r="E123" s="716"/>
      <c r="F123" s="716"/>
      <c r="G123" s="716"/>
      <c r="H123" s="716"/>
      <c r="I123" s="32">
        <f>I118</f>
        <v>0</v>
      </c>
    </row>
    <row r="124" spans="1:9">
      <c r="A124" s="748" t="s">
        <v>55</v>
      </c>
      <c r="B124" s="748"/>
      <c r="C124" s="748"/>
      <c r="D124" s="748"/>
      <c r="E124" s="748"/>
      <c r="F124" s="748"/>
      <c r="G124" s="748"/>
      <c r="H124" s="748"/>
      <c r="I124" s="200">
        <f>SUM(I122+I123)</f>
        <v>0</v>
      </c>
    </row>
    <row r="125" spans="1:9" ht="8.25" customHeight="1">
      <c r="A125" s="690"/>
      <c r="B125" s="690"/>
      <c r="C125" s="690"/>
      <c r="D125" s="690"/>
      <c r="E125" s="690"/>
      <c r="F125" s="690"/>
      <c r="G125" s="690"/>
      <c r="H125" s="690"/>
      <c r="I125" s="690"/>
    </row>
    <row r="126" spans="1:9" ht="29.25" customHeight="1">
      <c r="A126" s="718" t="s">
        <v>118</v>
      </c>
      <c r="B126" s="718"/>
      <c r="C126" s="718"/>
      <c r="D126" s="718"/>
      <c r="E126" s="718"/>
      <c r="F126" s="718"/>
      <c r="G126" s="718"/>
      <c r="H126" s="718"/>
      <c r="I126" s="718"/>
    </row>
    <row r="127" spans="1:9">
      <c r="A127" s="174">
        <v>5</v>
      </c>
      <c r="B127" s="713" t="s">
        <v>119</v>
      </c>
      <c r="C127" s="713"/>
      <c r="D127" s="713"/>
      <c r="E127" s="713"/>
      <c r="F127" s="713"/>
      <c r="G127" s="713"/>
      <c r="H127" s="713"/>
      <c r="I127" s="174" t="s">
        <v>52</v>
      </c>
    </row>
    <row r="128" spans="1:9">
      <c r="A128" s="428" t="s">
        <v>15</v>
      </c>
      <c r="B128" s="700" t="s">
        <v>120</v>
      </c>
      <c r="C128" s="700"/>
      <c r="D128" s="700"/>
      <c r="E128" s="700"/>
      <c r="F128" s="700"/>
      <c r="G128" s="700"/>
      <c r="H128" s="700"/>
      <c r="I128" s="13">
        <f>UNIFORMES!H24/12*2</f>
        <v>0</v>
      </c>
    </row>
    <row r="129" spans="1:12">
      <c r="A129" s="428" t="s">
        <v>17</v>
      </c>
      <c r="B129" s="719" t="s">
        <v>556</v>
      </c>
      <c r="C129" s="687"/>
      <c r="D129" s="687"/>
      <c r="E129" s="687"/>
      <c r="F129" s="687"/>
      <c r="G129" s="687"/>
      <c r="H129" s="720"/>
      <c r="I129" s="13">
        <f>'MAT. E EQUIP.'!F24/5*2</f>
        <v>0</v>
      </c>
    </row>
    <row r="130" spans="1:12" ht="15" customHeight="1">
      <c r="A130" s="428" t="s">
        <v>20</v>
      </c>
      <c r="B130" s="700" t="s">
        <v>558</v>
      </c>
      <c r="C130" s="700"/>
      <c r="D130" s="700"/>
      <c r="E130" s="700"/>
      <c r="F130" s="700"/>
      <c r="G130" s="700"/>
      <c r="H130" s="700"/>
      <c r="I130" s="35">
        <f>'MAT. E EQUIP.'!F38/5*2</f>
        <v>0</v>
      </c>
    </row>
    <row r="131" spans="1:12">
      <c r="A131" s="428" t="s">
        <v>21</v>
      </c>
      <c r="B131" s="700" t="s">
        <v>121</v>
      </c>
      <c r="C131" s="700"/>
      <c r="D131" s="700"/>
      <c r="E131" s="700"/>
      <c r="F131" s="700"/>
      <c r="G131" s="700"/>
      <c r="H131" s="700"/>
      <c r="I131" s="35">
        <f>EPIS!H42*2</f>
        <v>0</v>
      </c>
    </row>
    <row r="132" spans="1:12">
      <c r="A132" s="701" t="s">
        <v>122</v>
      </c>
      <c r="B132" s="701"/>
      <c r="C132" s="701"/>
      <c r="D132" s="701"/>
      <c r="E132" s="701"/>
      <c r="F132" s="701"/>
      <c r="G132" s="701"/>
      <c r="H132" s="701"/>
      <c r="I132" s="183">
        <f>ROUND(SUM(I128:I131),2)</f>
        <v>0</v>
      </c>
    </row>
    <row r="133" spans="1:12" ht="9.75" customHeight="1">
      <c r="A133" s="714"/>
      <c r="B133" s="714"/>
      <c r="C133" s="714"/>
      <c r="D133" s="714"/>
      <c r="E133" s="714"/>
      <c r="F133" s="714"/>
      <c r="G133" s="714"/>
      <c r="H133" s="714"/>
      <c r="I133" s="714"/>
      <c r="L133" s="95"/>
    </row>
    <row r="134" spans="1:12">
      <c r="A134" s="707" t="s">
        <v>123</v>
      </c>
      <c r="B134" s="707"/>
      <c r="C134" s="707"/>
      <c r="D134" s="707"/>
      <c r="E134" s="707"/>
      <c r="F134" s="707"/>
      <c r="G134" s="707"/>
      <c r="H134" s="707"/>
      <c r="I134" s="707"/>
    </row>
    <row r="135" spans="1:12" ht="9" customHeight="1">
      <c r="A135" s="710"/>
      <c r="B135" s="711"/>
      <c r="C135" s="711"/>
      <c r="D135" s="711"/>
      <c r="E135" s="711"/>
      <c r="F135" s="711"/>
      <c r="G135" s="711"/>
      <c r="H135" s="711"/>
      <c r="I135" s="712"/>
    </row>
    <row r="136" spans="1:12" ht="28.5" customHeight="1">
      <c r="A136" s="708" t="s">
        <v>124</v>
      </c>
      <c r="B136" s="708"/>
      <c r="C136" s="708"/>
      <c r="D136" s="708"/>
      <c r="E136" s="708"/>
      <c r="F136" s="708"/>
      <c r="G136" s="708"/>
      <c r="H136" s="708"/>
      <c r="I136" s="708"/>
    </row>
    <row r="137" spans="1:12" ht="30">
      <c r="A137" s="174">
        <v>6</v>
      </c>
      <c r="B137" s="709" t="s">
        <v>125</v>
      </c>
      <c r="C137" s="709"/>
      <c r="D137" s="709"/>
      <c r="E137" s="709"/>
      <c r="F137" s="709"/>
      <c r="G137" s="709"/>
      <c r="H137" s="127" t="s">
        <v>36</v>
      </c>
      <c r="I137" s="184" t="s">
        <v>59</v>
      </c>
    </row>
    <row r="138" spans="1:12" ht="71.25" customHeight="1">
      <c r="A138" s="703" t="s">
        <v>126</v>
      </c>
      <c r="B138" s="703"/>
      <c r="C138" s="703"/>
      <c r="D138" s="703"/>
      <c r="E138" s="703"/>
      <c r="F138" s="703"/>
      <c r="G138" s="703"/>
      <c r="H138" s="36" t="s">
        <v>41</v>
      </c>
      <c r="I138" s="37">
        <f>SUM(I39+I86+I95+I124+I132)</f>
        <v>0</v>
      </c>
    </row>
    <row r="139" spans="1:12">
      <c r="A139" s="17" t="s">
        <v>15</v>
      </c>
      <c r="B139" s="702" t="s">
        <v>127</v>
      </c>
      <c r="C139" s="702"/>
      <c r="D139" s="702"/>
      <c r="E139" s="702"/>
      <c r="F139" s="702"/>
      <c r="G139" s="702"/>
      <c r="H139" s="12">
        <v>0</v>
      </c>
      <c r="I139" s="13">
        <f>ROUND(H139*I138,2)</f>
        <v>0</v>
      </c>
    </row>
    <row r="140" spans="1:12" ht="37.5" customHeight="1">
      <c r="A140" s="703" t="s">
        <v>128</v>
      </c>
      <c r="B140" s="703"/>
      <c r="C140" s="703"/>
      <c r="D140" s="703"/>
      <c r="E140" s="703"/>
      <c r="F140" s="703"/>
      <c r="G140" s="703"/>
      <c r="H140" s="38" t="s">
        <v>41</v>
      </c>
      <c r="I140" s="37">
        <f>SUM(I39+I86+I95+I124+I132+I139)</f>
        <v>0</v>
      </c>
    </row>
    <row r="141" spans="1:12">
      <c r="A141" s="17" t="s">
        <v>17</v>
      </c>
      <c r="B141" s="702" t="s">
        <v>129</v>
      </c>
      <c r="C141" s="702"/>
      <c r="D141" s="702"/>
      <c r="E141" s="702"/>
      <c r="F141" s="702"/>
      <c r="G141" s="702"/>
      <c r="H141" s="12">
        <v>0</v>
      </c>
      <c r="I141" s="13">
        <f>ROUND(H141*I140,2)</f>
        <v>0</v>
      </c>
    </row>
    <row r="142" spans="1:12" ht="84" customHeight="1">
      <c r="A142" s="703" t="s">
        <v>130</v>
      </c>
      <c r="B142" s="703"/>
      <c r="C142" s="703"/>
      <c r="D142" s="703"/>
      <c r="E142" s="703"/>
      <c r="F142" s="703"/>
      <c r="G142" s="703"/>
      <c r="H142" s="38" t="s">
        <v>41</v>
      </c>
      <c r="I142" s="37">
        <f>I140+I141</f>
        <v>0</v>
      </c>
    </row>
    <row r="143" spans="1:12" ht="15.75">
      <c r="A143" s="39" t="s">
        <v>20</v>
      </c>
      <c r="B143" s="704" t="s">
        <v>131</v>
      </c>
      <c r="C143" s="704"/>
      <c r="D143" s="704"/>
      <c r="E143" s="704"/>
      <c r="F143" s="704"/>
      <c r="G143" s="704"/>
      <c r="H143" s="40" t="s">
        <v>41</v>
      </c>
      <c r="I143" s="5" t="s">
        <v>41</v>
      </c>
    </row>
    <row r="144" spans="1:12" ht="18" customHeight="1">
      <c r="A144" s="17"/>
      <c r="B144" s="705" t="s">
        <v>132</v>
      </c>
      <c r="C144" s="705"/>
      <c r="D144" s="705"/>
      <c r="E144" s="705"/>
      <c r="F144" s="705"/>
      <c r="G144" s="705"/>
      <c r="H144" s="40" t="s">
        <v>41</v>
      </c>
      <c r="I144" s="5" t="s">
        <v>41</v>
      </c>
    </row>
    <row r="145" spans="1:9">
      <c r="A145" s="17"/>
      <c r="B145" s="706" t="s">
        <v>133</v>
      </c>
      <c r="C145" s="706"/>
      <c r="D145" s="706"/>
      <c r="E145" s="706"/>
      <c r="F145" s="706"/>
      <c r="G145" s="706"/>
      <c r="H145" s="41">
        <v>0</v>
      </c>
      <c r="I145" s="42">
        <f>ROUND(($I$142/(1-$H$154))*H145,2)</f>
        <v>0</v>
      </c>
    </row>
    <row r="146" spans="1:9">
      <c r="A146" s="17"/>
      <c r="B146" s="706" t="s">
        <v>134</v>
      </c>
      <c r="C146" s="706"/>
      <c r="D146" s="706"/>
      <c r="E146" s="706"/>
      <c r="F146" s="706"/>
      <c r="G146" s="706"/>
      <c r="H146" s="41">
        <v>0</v>
      </c>
      <c r="I146" s="42">
        <f>ROUND(($I$142/(1-$H$154))*H146,2)</f>
        <v>0</v>
      </c>
    </row>
    <row r="147" spans="1:9" ht="30.75" customHeight="1">
      <c r="A147" s="17"/>
      <c r="B147" s="699" t="s">
        <v>135</v>
      </c>
      <c r="C147" s="699"/>
      <c r="D147" s="699"/>
      <c r="E147" s="699"/>
      <c r="F147" s="699"/>
      <c r="G147" s="699"/>
      <c r="H147" s="43" t="s">
        <v>41</v>
      </c>
      <c r="I147" s="5" t="s">
        <v>41</v>
      </c>
    </row>
    <row r="148" spans="1:9" ht="37.5" customHeight="1">
      <c r="A148" s="17"/>
      <c r="B148" s="699" t="s">
        <v>136</v>
      </c>
      <c r="C148" s="699"/>
      <c r="D148" s="699"/>
      <c r="E148" s="699"/>
      <c r="F148" s="699"/>
      <c r="G148" s="699"/>
      <c r="H148" s="43" t="s">
        <v>41</v>
      </c>
      <c r="I148" s="5" t="s">
        <v>41</v>
      </c>
    </row>
    <row r="149" spans="1:9" ht="17.25" customHeight="1">
      <c r="A149" s="17"/>
      <c r="B149" s="700" t="s">
        <v>137</v>
      </c>
      <c r="C149" s="700"/>
      <c r="D149" s="700"/>
      <c r="E149" s="700"/>
      <c r="F149" s="700"/>
      <c r="G149" s="700"/>
      <c r="H149" s="43"/>
      <c r="I149" s="5"/>
    </row>
    <row r="150" spans="1:9" ht="13.5" customHeight="1">
      <c r="A150" s="17"/>
      <c r="B150" s="700" t="s">
        <v>138</v>
      </c>
      <c r="C150" s="700"/>
      <c r="D150" s="700"/>
      <c r="E150" s="700"/>
      <c r="F150" s="700"/>
      <c r="G150" s="700"/>
      <c r="H150" s="43"/>
      <c r="I150" s="5"/>
    </row>
    <row r="151" spans="1:9">
      <c r="A151" s="17"/>
      <c r="B151" s="700" t="s">
        <v>157</v>
      </c>
      <c r="C151" s="700"/>
      <c r="D151" s="700"/>
      <c r="E151" s="700"/>
      <c r="F151" s="700"/>
      <c r="G151" s="700"/>
      <c r="H151" s="41">
        <v>0</v>
      </c>
      <c r="I151" s="42">
        <f>ROUND(($I$142/(1-$H$154))*H151,2)</f>
        <v>0</v>
      </c>
    </row>
    <row r="152" spans="1:9">
      <c r="A152" s="701" t="s">
        <v>9</v>
      </c>
      <c r="B152" s="701"/>
      <c r="C152" s="701"/>
      <c r="D152" s="701"/>
      <c r="E152" s="701"/>
      <c r="F152" s="701"/>
      <c r="G152" s="701"/>
      <c r="H152" s="701"/>
      <c r="I152" s="125">
        <f>SUM(I139+I141+I145+I146+I151)</f>
        <v>0</v>
      </c>
    </row>
    <row r="153" spans="1:9" ht="8.25" customHeight="1">
      <c r="A153" s="690"/>
      <c r="B153" s="690"/>
      <c r="C153" s="690"/>
      <c r="D153" s="690"/>
      <c r="E153" s="690"/>
      <c r="F153" s="690"/>
      <c r="G153" s="690"/>
      <c r="H153" s="690"/>
      <c r="I153" s="690"/>
    </row>
    <row r="154" spans="1:9">
      <c r="A154" s="694" t="s">
        <v>140</v>
      </c>
      <c r="B154" s="694"/>
      <c r="C154" s="694"/>
      <c r="D154" s="694"/>
      <c r="E154" s="694"/>
      <c r="F154" s="694"/>
      <c r="G154" s="694"/>
      <c r="H154" s="44">
        <f>SUM(H145:H151)</f>
        <v>0</v>
      </c>
      <c r="I154" s="37">
        <f>SUM(I145:I151)</f>
        <v>0</v>
      </c>
    </row>
    <row r="155" spans="1:9">
      <c r="A155" s="695" t="s">
        <v>141</v>
      </c>
      <c r="B155" s="695"/>
      <c r="C155" s="696" t="s">
        <v>142</v>
      </c>
      <c r="D155" s="696"/>
      <c r="E155" s="696"/>
      <c r="F155" s="696"/>
      <c r="G155" s="696"/>
      <c r="H155" s="696"/>
      <c r="I155" s="696"/>
    </row>
    <row r="156" spans="1:9">
      <c r="A156" s="695"/>
      <c r="B156" s="695"/>
      <c r="C156" s="697" t="s">
        <v>143</v>
      </c>
      <c r="D156" s="697"/>
      <c r="E156" s="697"/>
      <c r="F156" s="697"/>
      <c r="G156" s="697"/>
      <c r="H156" s="697"/>
      <c r="I156" s="697"/>
    </row>
    <row r="157" spans="1:9">
      <c r="A157" s="695"/>
      <c r="B157" s="695"/>
      <c r="C157" s="698" t="s">
        <v>144</v>
      </c>
      <c r="D157" s="698"/>
      <c r="E157" s="698"/>
      <c r="F157" s="698"/>
      <c r="G157" s="698"/>
      <c r="H157" s="698"/>
      <c r="I157" s="698"/>
    </row>
    <row r="158" spans="1:9" ht="9" customHeight="1">
      <c r="A158" s="688"/>
      <c r="B158" s="688"/>
      <c r="C158" s="688"/>
      <c r="D158" s="688"/>
      <c r="E158" s="688"/>
      <c r="F158" s="688"/>
      <c r="G158" s="688"/>
      <c r="H158" s="688"/>
      <c r="I158" s="688"/>
    </row>
    <row r="159" spans="1:9" ht="27.75" customHeight="1">
      <c r="A159" s="689" t="s">
        <v>145</v>
      </c>
      <c r="B159" s="689"/>
      <c r="C159" s="689"/>
      <c r="D159" s="689"/>
      <c r="E159" s="689"/>
      <c r="F159" s="689"/>
      <c r="G159" s="689"/>
      <c r="H159" s="689"/>
      <c r="I159" s="689"/>
    </row>
    <row r="160" spans="1:9" ht="10.5" customHeight="1">
      <c r="A160" s="690"/>
      <c r="B160" s="690"/>
      <c r="C160" s="690"/>
      <c r="D160" s="690"/>
      <c r="E160" s="690"/>
      <c r="F160" s="690"/>
      <c r="G160" s="690"/>
      <c r="H160" s="690"/>
      <c r="I160" s="690"/>
    </row>
    <row r="161" spans="1:9" ht="8.25" customHeight="1">
      <c r="A161" s="691" t="s">
        <v>146</v>
      </c>
      <c r="B161" s="691"/>
      <c r="C161" s="691"/>
      <c r="D161" s="691"/>
      <c r="E161" s="691"/>
      <c r="F161" s="691"/>
      <c r="G161" s="691"/>
      <c r="H161" s="691"/>
      <c r="I161" s="691"/>
    </row>
    <row r="162" spans="1:9">
      <c r="A162" s="692" t="s">
        <v>147</v>
      </c>
      <c r="B162" s="692"/>
      <c r="C162" s="692"/>
      <c r="D162" s="692"/>
      <c r="E162" s="692"/>
      <c r="F162" s="692"/>
      <c r="G162" s="692"/>
      <c r="H162" s="692"/>
      <c r="I162" s="113" t="s">
        <v>52</v>
      </c>
    </row>
    <row r="163" spans="1:9">
      <c r="A163" s="45" t="s">
        <v>15</v>
      </c>
      <c r="B163" s="687" t="s">
        <v>148</v>
      </c>
      <c r="C163" s="687"/>
      <c r="D163" s="687"/>
      <c r="E163" s="687"/>
      <c r="F163" s="687"/>
      <c r="G163" s="687"/>
      <c r="H163" s="687"/>
      <c r="I163" s="35">
        <f>I39</f>
        <v>0</v>
      </c>
    </row>
    <row r="164" spans="1:9">
      <c r="A164" s="45" t="s">
        <v>17</v>
      </c>
      <c r="B164" s="687" t="s">
        <v>149</v>
      </c>
      <c r="C164" s="687"/>
      <c r="D164" s="687"/>
      <c r="E164" s="687"/>
      <c r="F164" s="687"/>
      <c r="G164" s="687"/>
      <c r="H164" s="687"/>
      <c r="I164" s="35">
        <f>I86</f>
        <v>0</v>
      </c>
    </row>
    <row r="165" spans="1:9">
      <c r="A165" s="45" t="s">
        <v>20</v>
      </c>
      <c r="B165" s="687" t="s">
        <v>150</v>
      </c>
      <c r="C165" s="687"/>
      <c r="D165" s="687"/>
      <c r="E165" s="687"/>
      <c r="F165" s="687"/>
      <c r="G165" s="687"/>
      <c r="H165" s="687"/>
      <c r="I165" s="35">
        <f>I95</f>
        <v>0</v>
      </c>
    </row>
    <row r="166" spans="1:9">
      <c r="A166" s="45" t="s">
        <v>21</v>
      </c>
      <c r="B166" s="687" t="s">
        <v>151</v>
      </c>
      <c r="C166" s="687"/>
      <c r="D166" s="687"/>
      <c r="E166" s="687"/>
      <c r="F166" s="687"/>
      <c r="G166" s="687"/>
      <c r="H166" s="687"/>
      <c r="I166" s="35">
        <f>I124</f>
        <v>0</v>
      </c>
    </row>
    <row r="167" spans="1:9">
      <c r="A167" s="45" t="s">
        <v>66</v>
      </c>
      <c r="B167" s="687" t="s">
        <v>152</v>
      </c>
      <c r="C167" s="687"/>
      <c r="D167" s="687"/>
      <c r="E167" s="687"/>
      <c r="F167" s="687"/>
      <c r="G167" s="687"/>
      <c r="H167" s="687"/>
      <c r="I167" s="35">
        <f>I132</f>
        <v>0</v>
      </c>
    </row>
    <row r="168" spans="1:9">
      <c r="A168" s="686" t="s">
        <v>153</v>
      </c>
      <c r="B168" s="686"/>
      <c r="C168" s="686"/>
      <c r="D168" s="686"/>
      <c r="E168" s="686"/>
      <c r="F168" s="686"/>
      <c r="G168" s="686"/>
      <c r="H168" s="686"/>
      <c r="I168" s="186">
        <f>ROUND(SUM(I163:I167),2)</f>
        <v>0</v>
      </c>
    </row>
    <row r="169" spans="1:9">
      <c r="A169" s="46" t="s">
        <v>68</v>
      </c>
      <c r="B169" s="819" t="s">
        <v>124</v>
      </c>
      <c r="C169" s="819"/>
      <c r="D169" s="819"/>
      <c r="E169" s="819"/>
      <c r="F169" s="819"/>
      <c r="G169" s="819"/>
      <c r="H169" s="819"/>
      <c r="I169" s="47">
        <f>I152</f>
        <v>0</v>
      </c>
    </row>
    <row r="170" spans="1:9">
      <c r="A170" s="686" t="s">
        <v>154</v>
      </c>
      <c r="B170" s="686"/>
      <c r="C170" s="686"/>
      <c r="D170" s="686"/>
      <c r="E170" s="686"/>
      <c r="F170" s="686"/>
      <c r="G170" s="686"/>
      <c r="H170" s="686"/>
      <c r="I170" s="186">
        <f>ROUND(SUM(I168+I169),2)</f>
        <v>0</v>
      </c>
    </row>
  </sheetData>
  <mergeCells count="189">
    <mergeCell ref="A15:G15"/>
    <mergeCell ref="H15:I15"/>
    <mergeCell ref="A16:I16"/>
    <mergeCell ref="B21:G21"/>
    <mergeCell ref="H21:I21"/>
    <mergeCell ref="B22:G22"/>
    <mergeCell ref="H22:I22"/>
    <mergeCell ref="B23:G23"/>
    <mergeCell ref="H23:I23"/>
    <mergeCell ref="A17:I17"/>
    <mergeCell ref="A18:I18"/>
    <mergeCell ref="B19:G19"/>
    <mergeCell ref="H19:I19"/>
    <mergeCell ref="B20:G20"/>
    <mergeCell ref="H20:I20"/>
    <mergeCell ref="A2:I2"/>
    <mergeCell ref="A3:I3"/>
    <mergeCell ref="A4:E4"/>
    <mergeCell ref="F4:I4"/>
    <mergeCell ref="A5:E5"/>
    <mergeCell ref="F5:I5"/>
    <mergeCell ref="A14:E14"/>
    <mergeCell ref="F14:G14"/>
    <mergeCell ref="H14:I14"/>
    <mergeCell ref="B10:G10"/>
    <mergeCell ref="H10:I10"/>
    <mergeCell ref="B11:G11"/>
    <mergeCell ref="H11:I11"/>
    <mergeCell ref="A12:I12"/>
    <mergeCell ref="A13:E13"/>
    <mergeCell ref="F13:G13"/>
    <mergeCell ref="H13:I13"/>
    <mergeCell ref="A6:I6"/>
    <mergeCell ref="A7:I7"/>
    <mergeCell ref="B8:G8"/>
    <mergeCell ref="H8:I8"/>
    <mergeCell ref="B9:G9"/>
    <mergeCell ref="H9:I9"/>
    <mergeCell ref="B24:G24"/>
    <mergeCell ref="H24:I24"/>
    <mergeCell ref="B25:G25"/>
    <mergeCell ref="H25:I25"/>
    <mergeCell ref="A42:I42"/>
    <mergeCell ref="A43:I43"/>
    <mergeCell ref="A44:I44"/>
    <mergeCell ref="B45:H45"/>
    <mergeCell ref="B46:G46"/>
    <mergeCell ref="B29:G29"/>
    <mergeCell ref="B30:H30"/>
    <mergeCell ref="B31:G31"/>
    <mergeCell ref="B33:H33"/>
    <mergeCell ref="A34:H34"/>
    <mergeCell ref="A35:I35"/>
    <mergeCell ref="B26:G26"/>
    <mergeCell ref="H26:I26"/>
    <mergeCell ref="A27:I27"/>
    <mergeCell ref="A28:I28"/>
    <mergeCell ref="B32:H32"/>
    <mergeCell ref="B47:G47"/>
    <mergeCell ref="B36:H36"/>
    <mergeCell ref="A37:H37"/>
    <mergeCell ref="A38:I38"/>
    <mergeCell ref="A39:H39"/>
    <mergeCell ref="A40:I40"/>
    <mergeCell ref="A41:I41"/>
    <mergeCell ref="B54:G54"/>
    <mergeCell ref="B55:C55"/>
    <mergeCell ref="B56:G56"/>
    <mergeCell ref="B57:G57"/>
    <mergeCell ref="B58:G58"/>
    <mergeCell ref="B59:G59"/>
    <mergeCell ref="A48:H48"/>
    <mergeCell ref="A49:I49"/>
    <mergeCell ref="A50:I50"/>
    <mergeCell ref="A51:I51"/>
    <mergeCell ref="B52:G52"/>
    <mergeCell ref="B53:G53"/>
    <mergeCell ref="B67:H67"/>
    <mergeCell ref="B68:G68"/>
    <mergeCell ref="B69:G69"/>
    <mergeCell ref="B70:G70"/>
    <mergeCell ref="B71:G71"/>
    <mergeCell ref="B72:H72"/>
    <mergeCell ref="B60:G60"/>
    <mergeCell ref="A61:G61"/>
    <mergeCell ref="A63:I63"/>
    <mergeCell ref="A64:I64"/>
    <mergeCell ref="A65:I65"/>
    <mergeCell ref="B66:H66"/>
    <mergeCell ref="A62:I62"/>
    <mergeCell ref="A79:I79"/>
    <mergeCell ref="A80:I80"/>
    <mergeCell ref="A81:I81"/>
    <mergeCell ref="B82:H82"/>
    <mergeCell ref="B83:H83"/>
    <mergeCell ref="B84:H84"/>
    <mergeCell ref="B73:G73"/>
    <mergeCell ref="B74:G74"/>
    <mergeCell ref="B75:G75"/>
    <mergeCell ref="B76:H76"/>
    <mergeCell ref="A78:I78"/>
    <mergeCell ref="A77:H77"/>
    <mergeCell ref="B91:H91"/>
    <mergeCell ref="B92:H92"/>
    <mergeCell ref="B93:H93"/>
    <mergeCell ref="B94:G94"/>
    <mergeCell ref="A95:H95"/>
    <mergeCell ref="A96:I96"/>
    <mergeCell ref="B85:H85"/>
    <mergeCell ref="A86:H86"/>
    <mergeCell ref="A87:I87"/>
    <mergeCell ref="A88:I88"/>
    <mergeCell ref="B89:H89"/>
    <mergeCell ref="B90:H90"/>
    <mergeCell ref="B103:G103"/>
    <mergeCell ref="B104:H104"/>
    <mergeCell ref="B105:H105"/>
    <mergeCell ref="B106:H106"/>
    <mergeCell ref="B107:H107"/>
    <mergeCell ref="B108:H108"/>
    <mergeCell ref="A97:I97"/>
    <mergeCell ref="A98:I98"/>
    <mergeCell ref="A99:H99"/>
    <mergeCell ref="A100:I100"/>
    <mergeCell ref="A101:I101"/>
    <mergeCell ref="B102:H102"/>
    <mergeCell ref="B115:H115"/>
    <mergeCell ref="A116:H116"/>
    <mergeCell ref="B117:H117"/>
    <mergeCell ref="A118:H118"/>
    <mergeCell ref="A119:I119"/>
    <mergeCell ref="A120:I120"/>
    <mergeCell ref="A109:H109"/>
    <mergeCell ref="B110:H110"/>
    <mergeCell ref="A111:H111"/>
    <mergeCell ref="A112:I112"/>
    <mergeCell ref="A113:I113"/>
    <mergeCell ref="B114:H114"/>
    <mergeCell ref="B127:H127"/>
    <mergeCell ref="B128:H128"/>
    <mergeCell ref="B130:H130"/>
    <mergeCell ref="B131:H131"/>
    <mergeCell ref="A132:H132"/>
    <mergeCell ref="A133:I133"/>
    <mergeCell ref="B121:H121"/>
    <mergeCell ref="B122:H122"/>
    <mergeCell ref="B123:H123"/>
    <mergeCell ref="A124:H124"/>
    <mergeCell ref="A125:I125"/>
    <mergeCell ref="A126:I126"/>
    <mergeCell ref="B129:H129"/>
    <mergeCell ref="B141:G141"/>
    <mergeCell ref="A142:G142"/>
    <mergeCell ref="B143:G143"/>
    <mergeCell ref="B144:G144"/>
    <mergeCell ref="B145:G145"/>
    <mergeCell ref="B146:G146"/>
    <mergeCell ref="A134:I134"/>
    <mergeCell ref="A136:I136"/>
    <mergeCell ref="B137:G137"/>
    <mergeCell ref="A138:G138"/>
    <mergeCell ref="B139:G139"/>
    <mergeCell ref="A140:G140"/>
    <mergeCell ref="A135:I135"/>
    <mergeCell ref="A153:I153"/>
    <mergeCell ref="A154:G154"/>
    <mergeCell ref="A155:B157"/>
    <mergeCell ref="C155:I155"/>
    <mergeCell ref="C156:I156"/>
    <mergeCell ref="C157:I157"/>
    <mergeCell ref="B147:G147"/>
    <mergeCell ref="B148:G148"/>
    <mergeCell ref="B151:G151"/>
    <mergeCell ref="A152:H152"/>
    <mergeCell ref="B149:G149"/>
    <mergeCell ref="B150:G150"/>
    <mergeCell ref="A170:H170"/>
    <mergeCell ref="B164:H164"/>
    <mergeCell ref="B165:H165"/>
    <mergeCell ref="B166:H166"/>
    <mergeCell ref="B167:H167"/>
    <mergeCell ref="A168:H168"/>
    <mergeCell ref="B169:H169"/>
    <mergeCell ref="A158:I158"/>
    <mergeCell ref="A159:I159"/>
    <mergeCell ref="A160:I160"/>
    <mergeCell ref="A161:I161"/>
    <mergeCell ref="A162:H162"/>
    <mergeCell ref="B163:H16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67"/>
  <sheetViews>
    <sheetView view="pageBreakPreview" zoomScaleNormal="100" zoomScaleSheetLayoutView="100" workbookViewId="0">
      <selection activeCell="O30" sqref="O30"/>
    </sheetView>
  </sheetViews>
  <sheetFormatPr defaultRowHeight="15"/>
  <cols>
    <col min="1" max="8" width="13.28515625" customWidth="1"/>
    <col min="9" max="9" width="22.140625" customWidth="1"/>
    <col min="10" max="10" width="1.28515625" customWidth="1"/>
    <col min="11" max="12" width="9.140625" hidden="1" customWidth="1"/>
  </cols>
  <sheetData>
    <row r="1" spans="1:9">
      <c r="A1" s="117"/>
      <c r="B1" s="117"/>
      <c r="C1" s="117"/>
      <c r="D1" s="117"/>
      <c r="E1" s="117"/>
      <c r="F1" s="117"/>
      <c r="G1" s="117"/>
      <c r="H1" s="117"/>
      <c r="I1" s="118"/>
    </row>
    <row r="2" spans="1:9" ht="19.5">
      <c r="A2" s="786" t="s">
        <v>10</v>
      </c>
      <c r="B2" s="786"/>
      <c r="C2" s="786"/>
      <c r="D2" s="786"/>
      <c r="E2" s="786"/>
      <c r="F2" s="786"/>
      <c r="G2" s="786"/>
      <c r="H2" s="786"/>
      <c r="I2" s="786"/>
    </row>
    <row r="3" spans="1:9" ht="23.25">
      <c r="A3" s="789" t="s">
        <v>11</v>
      </c>
      <c r="B3" s="789"/>
      <c r="C3" s="789"/>
      <c r="D3" s="789"/>
      <c r="E3" s="789"/>
      <c r="F3" s="789"/>
      <c r="G3" s="789"/>
      <c r="H3" s="789"/>
      <c r="I3" s="789"/>
    </row>
    <row r="4" spans="1:9">
      <c r="A4" s="700" t="s">
        <v>12</v>
      </c>
      <c r="B4" s="700"/>
      <c r="C4" s="700"/>
      <c r="D4" s="700"/>
      <c r="E4" s="700"/>
      <c r="F4" s="780"/>
      <c r="G4" s="780"/>
      <c r="H4" s="780"/>
      <c r="I4" s="780"/>
    </row>
    <row r="5" spans="1:9">
      <c r="A5" s="700" t="s">
        <v>13</v>
      </c>
      <c r="B5" s="700"/>
      <c r="C5" s="700"/>
      <c r="D5" s="700"/>
      <c r="E5" s="700"/>
      <c r="F5" s="780"/>
      <c r="G5" s="780"/>
      <c r="H5" s="780"/>
      <c r="I5" s="780"/>
    </row>
    <row r="6" spans="1:9">
      <c r="A6" s="700" t="s">
        <v>446</v>
      </c>
      <c r="B6" s="700"/>
      <c r="C6" s="700"/>
      <c r="D6" s="700"/>
      <c r="E6" s="700"/>
      <c r="F6" s="700"/>
      <c r="G6" s="700"/>
      <c r="H6" s="700"/>
      <c r="I6" s="700"/>
    </row>
    <row r="7" spans="1:9">
      <c r="A7" s="692" t="s">
        <v>14</v>
      </c>
      <c r="B7" s="692"/>
      <c r="C7" s="692"/>
      <c r="D7" s="692"/>
      <c r="E7" s="692"/>
      <c r="F7" s="692"/>
      <c r="G7" s="692"/>
      <c r="H7" s="692"/>
      <c r="I7" s="692"/>
    </row>
    <row r="8" spans="1:9">
      <c r="A8" s="1" t="s">
        <v>15</v>
      </c>
      <c r="B8" s="700" t="s">
        <v>16</v>
      </c>
      <c r="C8" s="700"/>
      <c r="D8" s="700"/>
      <c r="E8" s="700"/>
      <c r="F8" s="700"/>
      <c r="G8" s="700"/>
      <c r="H8" s="787"/>
      <c r="I8" s="787"/>
    </row>
    <row r="9" spans="1:9">
      <c r="A9" s="1" t="s">
        <v>17</v>
      </c>
      <c r="B9" s="700" t="s">
        <v>18</v>
      </c>
      <c r="C9" s="700"/>
      <c r="D9" s="700"/>
      <c r="E9" s="700"/>
      <c r="F9" s="700"/>
      <c r="G9" s="700"/>
      <c r="H9" s="780" t="s">
        <v>19</v>
      </c>
      <c r="I9" s="780"/>
    </row>
    <row r="10" spans="1:9">
      <c r="A10" s="1" t="s">
        <v>20</v>
      </c>
      <c r="B10" s="847" t="s">
        <v>563</v>
      </c>
      <c r="C10" s="847"/>
      <c r="D10" s="847"/>
      <c r="E10" s="847"/>
      <c r="F10" s="847"/>
      <c r="G10" s="847"/>
      <c r="H10" s="780"/>
      <c r="I10" s="780"/>
    </row>
    <row r="11" spans="1:9">
      <c r="A11" s="1" t="s">
        <v>21</v>
      </c>
      <c r="B11" s="700" t="s">
        <v>22</v>
      </c>
      <c r="C11" s="700"/>
      <c r="D11" s="700"/>
      <c r="E11" s="700"/>
      <c r="F11" s="700"/>
      <c r="G11" s="700"/>
      <c r="H11" s="780">
        <v>12</v>
      </c>
      <c r="I11" s="780"/>
    </row>
    <row r="12" spans="1:9">
      <c r="A12" s="781" t="s">
        <v>23</v>
      </c>
      <c r="B12" s="781"/>
      <c r="C12" s="781"/>
      <c r="D12" s="781"/>
      <c r="E12" s="781"/>
      <c r="F12" s="781"/>
      <c r="G12" s="781"/>
      <c r="H12" s="781"/>
      <c r="I12" s="781"/>
    </row>
    <row r="13" spans="1:9" ht="57" customHeight="1">
      <c r="A13" s="793" t="s">
        <v>183</v>
      </c>
      <c r="B13" s="793"/>
      <c r="C13" s="793"/>
      <c r="D13" s="793"/>
      <c r="E13" s="793"/>
      <c r="F13" s="796" t="s">
        <v>24</v>
      </c>
      <c r="G13" s="796"/>
      <c r="H13" s="796" t="s">
        <v>25</v>
      </c>
      <c r="I13" s="796"/>
    </row>
    <row r="14" spans="1:9">
      <c r="A14" s="845" t="s">
        <v>187</v>
      </c>
      <c r="B14" s="845"/>
      <c r="C14" s="845"/>
      <c r="D14" s="845"/>
      <c r="E14" s="845"/>
      <c r="F14" s="845" t="s">
        <v>186</v>
      </c>
      <c r="G14" s="845"/>
      <c r="H14" s="846">
        <v>2</v>
      </c>
      <c r="I14" s="846"/>
    </row>
    <row r="15" spans="1:9" ht="6.75" customHeight="1">
      <c r="A15" s="694"/>
      <c r="B15" s="694"/>
      <c r="C15" s="694"/>
      <c r="D15" s="694"/>
      <c r="E15" s="694"/>
      <c r="F15" s="694"/>
      <c r="G15" s="694"/>
      <c r="H15" s="808"/>
      <c r="I15" s="808"/>
    </row>
    <row r="16" spans="1:9" ht="19.5">
      <c r="A16" s="779" t="s">
        <v>26</v>
      </c>
      <c r="B16" s="779"/>
      <c r="C16" s="779"/>
      <c r="D16" s="779"/>
      <c r="E16" s="779"/>
      <c r="F16" s="779"/>
      <c r="G16" s="779"/>
      <c r="H16" s="779"/>
      <c r="I16" s="779"/>
    </row>
    <row r="17" spans="1:9">
      <c r="A17" s="769"/>
      <c r="B17" s="769"/>
      <c r="C17" s="769"/>
      <c r="D17" s="769"/>
      <c r="E17" s="769"/>
      <c r="F17" s="769"/>
      <c r="G17" s="769"/>
      <c r="H17" s="769"/>
      <c r="I17" s="769"/>
    </row>
    <row r="18" spans="1:9">
      <c r="A18" s="770" t="s">
        <v>27</v>
      </c>
      <c r="B18" s="770"/>
      <c r="C18" s="770"/>
      <c r="D18" s="770"/>
      <c r="E18" s="770"/>
      <c r="F18" s="770"/>
      <c r="G18" s="770"/>
      <c r="H18" s="770"/>
      <c r="I18" s="770"/>
    </row>
    <row r="19" spans="1:9">
      <c r="A19" s="1">
        <v>1</v>
      </c>
      <c r="B19" s="700" t="s">
        <v>28</v>
      </c>
      <c r="C19" s="700"/>
      <c r="D19" s="700"/>
      <c r="E19" s="700"/>
      <c r="F19" s="700"/>
      <c r="G19" s="700"/>
      <c r="H19" s="771" t="str">
        <f>A14</f>
        <v>TÉCNICO (A) EM NUTRIÇÃO</v>
      </c>
      <c r="I19" s="771"/>
    </row>
    <row r="20" spans="1:9">
      <c r="A20" s="2">
        <v>2</v>
      </c>
      <c r="B20" s="722" t="s">
        <v>29</v>
      </c>
      <c r="C20" s="722"/>
      <c r="D20" s="722"/>
      <c r="E20" s="722"/>
      <c r="F20" s="722"/>
      <c r="G20" s="722"/>
      <c r="H20" s="772">
        <v>3252</v>
      </c>
      <c r="I20" s="772"/>
    </row>
    <row r="21" spans="1:9">
      <c r="A21" s="1">
        <v>3</v>
      </c>
      <c r="B21" s="700" t="s">
        <v>30</v>
      </c>
      <c r="C21" s="700"/>
      <c r="D21" s="700"/>
      <c r="E21" s="700"/>
      <c r="F21" s="700"/>
      <c r="G21" s="700"/>
      <c r="H21" s="766">
        <v>0</v>
      </c>
      <c r="I21" s="766"/>
    </row>
    <row r="22" spans="1:9">
      <c r="A22" s="1">
        <v>4</v>
      </c>
      <c r="B22" s="700" t="s">
        <v>31</v>
      </c>
      <c r="C22" s="700"/>
      <c r="D22" s="700"/>
      <c r="E22" s="700"/>
      <c r="F22" s="700"/>
      <c r="G22" s="700"/>
      <c r="H22" s="767" t="str">
        <f>H19</f>
        <v>TÉCNICO (A) EM NUTRIÇÃO</v>
      </c>
      <c r="I22" s="767"/>
    </row>
    <row r="23" spans="1:9">
      <c r="A23" s="1">
        <v>5</v>
      </c>
      <c r="B23" s="700" t="s">
        <v>32</v>
      </c>
      <c r="C23" s="700"/>
      <c r="D23" s="700"/>
      <c r="E23" s="700"/>
      <c r="F23" s="700"/>
      <c r="G23" s="700"/>
      <c r="H23" s="768"/>
      <c r="I23" s="768"/>
    </row>
    <row r="24" spans="1:9">
      <c r="A24" s="3">
        <v>6</v>
      </c>
      <c r="B24" s="762" t="s">
        <v>33</v>
      </c>
      <c r="C24" s="762"/>
      <c r="D24" s="762"/>
      <c r="E24" s="762"/>
      <c r="F24" s="762"/>
      <c r="G24" s="762"/>
      <c r="H24" s="829">
        <v>0</v>
      </c>
      <c r="I24" s="829"/>
    </row>
    <row r="25" spans="1:9">
      <c r="A25" s="810"/>
      <c r="B25" s="810"/>
      <c r="C25" s="810"/>
      <c r="D25" s="810"/>
      <c r="E25" s="810"/>
      <c r="F25" s="810"/>
      <c r="G25" s="810"/>
      <c r="H25" s="810"/>
      <c r="I25" s="810"/>
    </row>
    <row r="26" spans="1:9" ht="24" customHeight="1">
      <c r="A26" s="765" t="s">
        <v>34</v>
      </c>
      <c r="B26" s="765"/>
      <c r="C26" s="765"/>
      <c r="D26" s="765"/>
      <c r="E26" s="765"/>
      <c r="F26" s="765"/>
      <c r="G26" s="765"/>
      <c r="H26" s="765"/>
      <c r="I26" s="765"/>
    </row>
    <row r="27" spans="1:9" ht="30">
      <c r="A27" s="109">
        <v>1</v>
      </c>
      <c r="B27" s="713" t="s">
        <v>35</v>
      </c>
      <c r="C27" s="713"/>
      <c r="D27" s="713"/>
      <c r="E27" s="713"/>
      <c r="F27" s="713"/>
      <c r="G27" s="713"/>
      <c r="H27" s="110" t="s">
        <v>36</v>
      </c>
      <c r="I27" s="109" t="s">
        <v>37</v>
      </c>
    </row>
    <row r="28" spans="1:9">
      <c r="A28" s="1" t="s">
        <v>15</v>
      </c>
      <c r="B28" s="700" t="s">
        <v>38</v>
      </c>
      <c r="C28" s="700"/>
      <c r="D28" s="700"/>
      <c r="E28" s="700"/>
      <c r="F28" s="700"/>
      <c r="G28" s="700"/>
      <c r="H28" s="700"/>
      <c r="I28" s="434">
        <f>H21*2</f>
        <v>0</v>
      </c>
    </row>
    <row r="29" spans="1:9">
      <c r="A29" s="1" t="s">
        <v>17</v>
      </c>
      <c r="B29" s="719" t="s">
        <v>39</v>
      </c>
      <c r="C29" s="687"/>
      <c r="D29" s="687"/>
      <c r="E29" s="687"/>
      <c r="F29" s="687"/>
      <c r="G29" s="720"/>
      <c r="H29" s="119">
        <v>0</v>
      </c>
      <c r="I29" s="434">
        <f>H24*H29*2*0</f>
        <v>0</v>
      </c>
    </row>
    <row r="30" spans="1:9">
      <c r="A30" s="1" t="s">
        <v>21</v>
      </c>
      <c r="B30" s="700" t="s">
        <v>40</v>
      </c>
      <c r="C30" s="700"/>
      <c r="D30" s="700"/>
      <c r="E30" s="700"/>
      <c r="F30" s="700"/>
      <c r="G30" s="700"/>
      <c r="H30" s="700"/>
      <c r="I30" s="434">
        <v>0</v>
      </c>
    </row>
    <row r="31" spans="1:9">
      <c r="A31" s="759" t="s">
        <v>42</v>
      </c>
      <c r="B31" s="760"/>
      <c r="C31" s="760"/>
      <c r="D31" s="760"/>
      <c r="E31" s="760"/>
      <c r="F31" s="760"/>
      <c r="G31" s="760"/>
      <c r="H31" s="761"/>
      <c r="I31" s="435">
        <f>SUM(I28:I30)</f>
        <v>0</v>
      </c>
    </row>
    <row r="32" spans="1:9" ht="6.75" customHeight="1">
      <c r="A32" s="809"/>
      <c r="B32" s="809"/>
      <c r="C32" s="809"/>
      <c r="D32" s="809"/>
      <c r="E32" s="809"/>
      <c r="F32" s="809"/>
      <c r="G32" s="809"/>
      <c r="H32" s="809"/>
      <c r="I32" s="809"/>
    </row>
    <row r="33" spans="1:9">
      <c r="A33" s="1" t="s">
        <v>43</v>
      </c>
      <c r="B33" s="700" t="s">
        <v>44</v>
      </c>
      <c r="C33" s="700"/>
      <c r="D33" s="700"/>
      <c r="E33" s="700"/>
      <c r="F33" s="700"/>
      <c r="G33" s="700"/>
      <c r="H33" s="700"/>
      <c r="I33" s="436">
        <f>((I28+I29)/220*1.5*15)/12</f>
        <v>0</v>
      </c>
    </row>
    <row r="34" spans="1:9">
      <c r="A34" s="752" t="s">
        <v>45</v>
      </c>
      <c r="B34" s="752"/>
      <c r="C34" s="752"/>
      <c r="D34" s="752"/>
      <c r="E34" s="752"/>
      <c r="F34" s="752"/>
      <c r="G34" s="752"/>
      <c r="H34" s="752"/>
      <c r="I34" s="437">
        <f>SUM(I33)</f>
        <v>0</v>
      </c>
    </row>
    <row r="35" spans="1:9" ht="8.25" customHeight="1">
      <c r="A35" s="788"/>
      <c r="B35" s="788"/>
      <c r="C35" s="788"/>
      <c r="D35" s="788"/>
      <c r="E35" s="788"/>
      <c r="F35" s="788"/>
      <c r="G35" s="788"/>
      <c r="H35" s="788"/>
      <c r="I35" s="788"/>
    </row>
    <row r="36" spans="1:9" ht="18">
      <c r="A36" s="754" t="s">
        <v>46</v>
      </c>
      <c r="B36" s="755"/>
      <c r="C36" s="755"/>
      <c r="D36" s="755"/>
      <c r="E36" s="755"/>
      <c r="F36" s="755"/>
      <c r="G36" s="755"/>
      <c r="H36" s="756"/>
      <c r="I36" s="438">
        <f>I31+I34</f>
        <v>0</v>
      </c>
    </row>
    <row r="37" spans="1:9" ht="9" customHeight="1">
      <c r="A37" s="809"/>
      <c r="B37" s="809"/>
      <c r="C37" s="809"/>
      <c r="D37" s="809"/>
      <c r="E37" s="809"/>
      <c r="F37" s="809"/>
      <c r="G37" s="809"/>
      <c r="H37" s="809"/>
      <c r="I37" s="809"/>
    </row>
    <row r="38" spans="1:9">
      <c r="A38" s="758" t="s">
        <v>47</v>
      </c>
      <c r="B38" s="758"/>
      <c r="C38" s="758"/>
      <c r="D38" s="758"/>
      <c r="E38" s="758"/>
      <c r="F38" s="758"/>
      <c r="G38" s="758"/>
      <c r="H38" s="758"/>
      <c r="I38" s="758"/>
    </row>
    <row r="39" spans="1:9" ht="6.75" customHeight="1">
      <c r="A39" s="772"/>
      <c r="B39" s="772"/>
      <c r="C39" s="772"/>
      <c r="D39" s="772"/>
      <c r="E39" s="772"/>
      <c r="F39" s="772"/>
      <c r="G39" s="772"/>
      <c r="H39" s="772"/>
      <c r="I39" s="772"/>
    </row>
    <row r="40" spans="1:9" ht="25.5" customHeight="1">
      <c r="A40" s="749" t="s">
        <v>48</v>
      </c>
      <c r="B40" s="749"/>
      <c r="C40" s="749"/>
      <c r="D40" s="749"/>
      <c r="E40" s="749"/>
      <c r="F40" s="749"/>
      <c r="G40" s="749"/>
      <c r="H40" s="749"/>
      <c r="I40" s="749"/>
    </row>
    <row r="41" spans="1:9">
      <c r="A41" s="803" t="s">
        <v>49</v>
      </c>
      <c r="B41" s="803"/>
      <c r="C41" s="803"/>
      <c r="D41" s="803"/>
      <c r="E41" s="803"/>
      <c r="F41" s="803"/>
      <c r="G41" s="803"/>
      <c r="H41" s="803"/>
      <c r="I41" s="803"/>
    </row>
    <row r="42" spans="1:9">
      <c r="A42" s="6" t="s">
        <v>50</v>
      </c>
      <c r="B42" s="728" t="s">
        <v>51</v>
      </c>
      <c r="C42" s="728"/>
      <c r="D42" s="728"/>
      <c r="E42" s="728"/>
      <c r="F42" s="728"/>
      <c r="G42" s="728"/>
      <c r="H42" s="728"/>
      <c r="I42" s="7" t="s">
        <v>52</v>
      </c>
    </row>
    <row r="43" spans="1:9" ht="31.5" customHeight="1">
      <c r="A43" s="6" t="s">
        <v>15</v>
      </c>
      <c r="B43" s="729" t="s">
        <v>53</v>
      </c>
      <c r="C43" s="729"/>
      <c r="D43" s="729"/>
      <c r="E43" s="729"/>
      <c r="F43" s="729"/>
      <c r="G43" s="729"/>
      <c r="H43" s="8">
        <v>8.3299999999999999E-2</v>
      </c>
      <c r="I43" s="9">
        <f>ROUND(I31*H43,2)</f>
        <v>0</v>
      </c>
    </row>
    <row r="44" spans="1:9" ht="35.25" customHeight="1">
      <c r="A44" s="6" t="s">
        <v>17</v>
      </c>
      <c r="B44" s="751" t="s">
        <v>54</v>
      </c>
      <c r="C44" s="751"/>
      <c r="D44" s="751"/>
      <c r="E44" s="751"/>
      <c r="F44" s="751"/>
      <c r="G44" s="751"/>
      <c r="H44" s="10">
        <v>3.0249999999999999E-2</v>
      </c>
      <c r="I44" s="9">
        <f>ROUND(I31*H44,2)</f>
        <v>0</v>
      </c>
    </row>
    <row r="45" spans="1:9">
      <c r="A45" s="723" t="s">
        <v>55</v>
      </c>
      <c r="B45" s="723"/>
      <c r="C45" s="723"/>
      <c r="D45" s="723"/>
      <c r="E45" s="723"/>
      <c r="F45" s="723"/>
      <c r="G45" s="723"/>
      <c r="H45" s="723"/>
      <c r="I45" s="125">
        <f>SUM(I43+I44)</f>
        <v>0</v>
      </c>
    </row>
    <row r="46" spans="1:9" ht="6" customHeight="1">
      <c r="A46" s="746"/>
      <c r="B46" s="746"/>
      <c r="C46" s="746"/>
      <c r="D46" s="746"/>
      <c r="E46" s="746"/>
      <c r="F46" s="746"/>
      <c r="G46" s="746"/>
      <c r="H46" s="746"/>
      <c r="I46" s="746"/>
    </row>
    <row r="47" spans="1:9" ht="7.5" customHeight="1">
      <c r="A47" s="737"/>
      <c r="B47" s="737"/>
      <c r="C47" s="737"/>
      <c r="D47" s="737"/>
      <c r="E47" s="737"/>
      <c r="F47" s="737"/>
      <c r="G47" s="737"/>
      <c r="H47" s="737"/>
      <c r="I47" s="737"/>
    </row>
    <row r="48" spans="1:9" ht="26.25" customHeight="1">
      <c r="A48" s="747" t="s">
        <v>56</v>
      </c>
      <c r="B48" s="747"/>
      <c r="C48" s="747"/>
      <c r="D48" s="747"/>
      <c r="E48" s="747"/>
      <c r="F48" s="747"/>
      <c r="G48" s="747"/>
      <c r="H48" s="747"/>
      <c r="I48" s="747"/>
    </row>
    <row r="49" spans="1:9" ht="30">
      <c r="A49" s="126" t="s">
        <v>57</v>
      </c>
      <c r="B49" s="740" t="s">
        <v>58</v>
      </c>
      <c r="C49" s="740"/>
      <c r="D49" s="740"/>
      <c r="E49" s="740"/>
      <c r="F49" s="740"/>
      <c r="G49" s="740"/>
      <c r="H49" s="127" t="s">
        <v>36</v>
      </c>
      <c r="I49" s="114" t="s">
        <v>59</v>
      </c>
    </row>
    <row r="50" spans="1:9">
      <c r="A50" s="11" t="s">
        <v>15</v>
      </c>
      <c r="B50" s="700" t="s">
        <v>60</v>
      </c>
      <c r="C50" s="700"/>
      <c r="D50" s="700"/>
      <c r="E50" s="700"/>
      <c r="F50" s="700"/>
      <c r="G50" s="700"/>
      <c r="H50" s="12">
        <v>0.2</v>
      </c>
      <c r="I50" s="13">
        <f>ROUND((I31+I45)*H50,2)</f>
        <v>0</v>
      </c>
    </row>
    <row r="51" spans="1:9">
      <c r="A51" s="11" t="s">
        <v>17</v>
      </c>
      <c r="B51" s="700" t="s">
        <v>61</v>
      </c>
      <c r="C51" s="700"/>
      <c r="D51" s="700"/>
      <c r="E51" s="700"/>
      <c r="F51" s="700"/>
      <c r="G51" s="700"/>
      <c r="H51" s="12">
        <v>2.5000000000000001E-2</v>
      </c>
      <c r="I51" s="13">
        <f>ROUND((I31+I45)*H51,2)</f>
        <v>0</v>
      </c>
    </row>
    <row r="52" spans="1:9">
      <c r="A52" s="11" t="s">
        <v>20</v>
      </c>
      <c r="B52" s="745" t="s">
        <v>62</v>
      </c>
      <c r="C52" s="745"/>
      <c r="D52" s="14" t="s">
        <v>63</v>
      </c>
      <c r="E52" s="4">
        <v>0.03</v>
      </c>
      <c r="F52" s="14" t="s">
        <v>64</v>
      </c>
      <c r="G52" s="15">
        <v>1</v>
      </c>
      <c r="H52" s="16">
        <f>ROUND((E52*G52),6)</f>
        <v>0.03</v>
      </c>
      <c r="I52" s="13">
        <f>ROUND((I31+I45)*H52,2)</f>
        <v>0</v>
      </c>
    </row>
    <row r="53" spans="1:9">
      <c r="A53" s="11" t="s">
        <v>21</v>
      </c>
      <c r="B53" s="700" t="s">
        <v>65</v>
      </c>
      <c r="C53" s="700"/>
      <c r="D53" s="700"/>
      <c r="E53" s="700"/>
      <c r="F53" s="700"/>
      <c r="G53" s="700"/>
      <c r="H53" s="12">
        <v>1.4999999999999999E-2</v>
      </c>
      <c r="I53" s="13">
        <f>ROUND((I31+I45)*H53,2)</f>
        <v>0</v>
      </c>
    </row>
    <row r="54" spans="1:9">
      <c r="A54" s="11" t="s">
        <v>66</v>
      </c>
      <c r="B54" s="700" t="s">
        <v>67</v>
      </c>
      <c r="C54" s="700"/>
      <c r="D54" s="700"/>
      <c r="E54" s="700"/>
      <c r="F54" s="700"/>
      <c r="G54" s="700"/>
      <c r="H54" s="12">
        <v>0.01</v>
      </c>
      <c r="I54" s="13">
        <f>ROUND((I31+I45)*H54,2)</f>
        <v>0</v>
      </c>
    </row>
    <row r="55" spans="1:9">
      <c r="A55" s="11" t="s">
        <v>68</v>
      </c>
      <c r="B55" s="700" t="s">
        <v>69</v>
      </c>
      <c r="C55" s="700"/>
      <c r="D55" s="700"/>
      <c r="E55" s="700"/>
      <c r="F55" s="700"/>
      <c r="G55" s="700"/>
      <c r="H55" s="12">
        <v>6.0000000000000001E-3</v>
      </c>
      <c r="I55" s="13">
        <f>ROUND((I31+I45)*H55,2)</f>
        <v>0</v>
      </c>
    </row>
    <row r="56" spans="1:9">
      <c r="A56" s="11" t="s">
        <v>70</v>
      </c>
      <c r="B56" s="700" t="s">
        <v>71</v>
      </c>
      <c r="C56" s="700"/>
      <c r="D56" s="700"/>
      <c r="E56" s="700"/>
      <c r="F56" s="700"/>
      <c r="G56" s="700"/>
      <c r="H56" s="12">
        <v>2E-3</v>
      </c>
      <c r="I56" s="13">
        <f>ROUND((I31+I45)*H56,2)</f>
        <v>0</v>
      </c>
    </row>
    <row r="57" spans="1:9">
      <c r="A57" s="11" t="s">
        <v>43</v>
      </c>
      <c r="B57" s="700" t="s">
        <v>72</v>
      </c>
      <c r="C57" s="700"/>
      <c r="D57" s="700"/>
      <c r="E57" s="700"/>
      <c r="F57" s="700"/>
      <c r="G57" s="700"/>
      <c r="H57" s="12">
        <v>0.08</v>
      </c>
      <c r="I57" s="13">
        <f>ROUND((I31+I45)*H57,2)</f>
        <v>0</v>
      </c>
    </row>
    <row r="58" spans="1:9">
      <c r="A58" s="701" t="s">
        <v>55</v>
      </c>
      <c r="B58" s="701"/>
      <c r="C58" s="701"/>
      <c r="D58" s="701"/>
      <c r="E58" s="701"/>
      <c r="F58" s="701"/>
      <c r="G58" s="701"/>
      <c r="H58" s="169">
        <f>SUM(H50:H57)</f>
        <v>0.36800000000000005</v>
      </c>
      <c r="I58" s="125">
        <f>SUM(I50:I57)</f>
        <v>0</v>
      </c>
    </row>
    <row r="59" spans="1:9" ht="9.75" customHeight="1">
      <c r="A59" s="816"/>
      <c r="B59" s="817"/>
      <c r="C59" s="817"/>
      <c r="D59" s="817"/>
      <c r="E59" s="817"/>
      <c r="F59" s="817"/>
      <c r="G59" s="817"/>
      <c r="H59" s="817"/>
      <c r="I59" s="818"/>
    </row>
    <row r="60" spans="1:9" ht="48.75" customHeight="1">
      <c r="A60" s="737" t="s">
        <v>73</v>
      </c>
      <c r="B60" s="737"/>
      <c r="C60" s="737"/>
      <c r="D60" s="737"/>
      <c r="E60" s="737"/>
      <c r="F60" s="737"/>
      <c r="G60" s="737"/>
      <c r="H60" s="737"/>
      <c r="I60" s="737"/>
    </row>
    <row r="61" spans="1:9" ht="9.75" customHeight="1">
      <c r="A61" s="743"/>
      <c r="B61" s="743"/>
      <c r="C61" s="743"/>
      <c r="D61" s="743"/>
      <c r="E61" s="743"/>
      <c r="F61" s="743"/>
      <c r="G61" s="743"/>
      <c r="H61" s="743"/>
      <c r="I61" s="743"/>
    </row>
    <row r="62" spans="1:9">
      <c r="A62" s="744" t="s">
        <v>74</v>
      </c>
      <c r="B62" s="744"/>
      <c r="C62" s="744"/>
      <c r="D62" s="744"/>
      <c r="E62" s="744"/>
      <c r="F62" s="744"/>
      <c r="G62" s="744"/>
      <c r="H62" s="744"/>
      <c r="I62" s="744"/>
    </row>
    <row r="63" spans="1:9">
      <c r="A63" s="174" t="s">
        <v>75</v>
      </c>
      <c r="B63" s="713" t="s">
        <v>76</v>
      </c>
      <c r="C63" s="713"/>
      <c r="D63" s="713"/>
      <c r="E63" s="713"/>
      <c r="F63" s="713"/>
      <c r="G63" s="713"/>
      <c r="H63" s="713"/>
      <c r="I63" s="114" t="s">
        <v>52</v>
      </c>
    </row>
    <row r="64" spans="1:9" ht="27.75" customHeight="1">
      <c r="A64" s="17" t="s">
        <v>15</v>
      </c>
      <c r="B64" s="719" t="s">
        <v>77</v>
      </c>
      <c r="C64" s="719"/>
      <c r="D64" s="719"/>
      <c r="E64" s="719"/>
      <c r="F64" s="719"/>
      <c r="G64" s="719"/>
      <c r="H64" s="719"/>
      <c r="I64" s="13">
        <f>IF(ROUND((H65*H67*H66)-(I28*H68),2)&lt;0,0,ROUND((H65*H67*H66)-(I28*H68),2))</f>
        <v>0</v>
      </c>
    </row>
    <row r="65" spans="1:9" ht="28.5" customHeight="1">
      <c r="A65" s="17"/>
      <c r="B65" s="719" t="s">
        <v>500</v>
      </c>
      <c r="C65" s="719"/>
      <c r="D65" s="719"/>
      <c r="E65" s="719"/>
      <c r="F65" s="719"/>
      <c r="G65" s="719"/>
      <c r="H65" s="18">
        <v>0</v>
      </c>
      <c r="I65" s="5" t="s">
        <v>41</v>
      </c>
    </row>
    <row r="66" spans="1:9" ht="17.25" customHeight="1">
      <c r="A66" s="17"/>
      <c r="B66" s="700" t="s">
        <v>501</v>
      </c>
      <c r="C66" s="700"/>
      <c r="D66" s="700"/>
      <c r="E66" s="700"/>
      <c r="F66" s="700"/>
      <c r="G66" s="700"/>
      <c r="H66" s="19">
        <v>2</v>
      </c>
      <c r="I66" s="5" t="s">
        <v>41</v>
      </c>
    </row>
    <row r="67" spans="1:9" ht="17.25" customHeight="1">
      <c r="A67" s="17"/>
      <c r="B67" s="700" t="s">
        <v>80</v>
      </c>
      <c r="C67" s="700"/>
      <c r="D67" s="700"/>
      <c r="E67" s="700"/>
      <c r="F67" s="700"/>
      <c r="G67" s="700"/>
      <c r="H67" s="20">
        <v>30</v>
      </c>
      <c r="I67" s="5"/>
    </row>
    <row r="68" spans="1:9" ht="17.25" customHeight="1">
      <c r="A68" s="17"/>
      <c r="B68" s="700" t="s">
        <v>81</v>
      </c>
      <c r="C68" s="700"/>
      <c r="D68" s="700"/>
      <c r="E68" s="700"/>
      <c r="F68" s="700"/>
      <c r="G68" s="700"/>
      <c r="H68" s="21">
        <v>0.06</v>
      </c>
      <c r="I68" s="5"/>
    </row>
    <row r="69" spans="1:9" ht="18" customHeight="1">
      <c r="A69" s="17" t="s">
        <v>17</v>
      </c>
      <c r="B69" s="719" t="s">
        <v>82</v>
      </c>
      <c r="C69" s="719"/>
      <c r="D69" s="719"/>
      <c r="E69" s="719"/>
      <c r="F69" s="719"/>
      <c r="G69" s="719"/>
      <c r="H69" s="719"/>
      <c r="I69" s="22">
        <f>ROUND(H71*H70*(1-H72),2)*1+ROUND(21.726*6*(1-H72),2)*0</f>
        <v>0</v>
      </c>
    </row>
    <row r="70" spans="1:9" ht="18" customHeight="1">
      <c r="A70" s="17"/>
      <c r="B70" s="719" t="s">
        <v>502</v>
      </c>
      <c r="C70" s="719"/>
      <c r="D70" s="719"/>
      <c r="E70" s="719"/>
      <c r="F70" s="719"/>
      <c r="G70" s="719"/>
      <c r="H70" s="18">
        <v>0</v>
      </c>
      <c r="I70" s="5" t="s">
        <v>41</v>
      </c>
    </row>
    <row r="71" spans="1:9" ht="18" customHeight="1">
      <c r="A71" s="17"/>
      <c r="B71" s="719" t="s">
        <v>503</v>
      </c>
      <c r="C71" s="719"/>
      <c r="D71" s="719"/>
      <c r="E71" s="719"/>
      <c r="F71" s="719"/>
      <c r="G71" s="719"/>
      <c r="H71" s="20">
        <v>30</v>
      </c>
      <c r="I71" s="5"/>
    </row>
    <row r="72" spans="1:9" ht="18" customHeight="1">
      <c r="A72" s="17"/>
      <c r="B72" s="700" t="s">
        <v>85</v>
      </c>
      <c r="C72" s="700"/>
      <c r="D72" s="700"/>
      <c r="E72" s="700"/>
      <c r="F72" s="700"/>
      <c r="G72" s="700"/>
      <c r="H72" s="21">
        <v>0.19</v>
      </c>
      <c r="I72" s="5"/>
    </row>
    <row r="73" spans="1:9" ht="18" customHeight="1">
      <c r="A73" s="17" t="s">
        <v>20</v>
      </c>
      <c r="B73" s="719" t="s">
        <v>86</v>
      </c>
      <c r="C73" s="719"/>
      <c r="D73" s="719"/>
      <c r="E73" s="719"/>
      <c r="F73" s="719"/>
      <c r="G73" s="719"/>
      <c r="H73" s="719"/>
      <c r="I73" s="13">
        <v>0</v>
      </c>
    </row>
    <row r="74" spans="1:9">
      <c r="A74" s="177"/>
      <c r="B74" s="741" t="s">
        <v>55</v>
      </c>
      <c r="C74" s="741"/>
      <c r="D74" s="741"/>
      <c r="E74" s="741"/>
      <c r="F74" s="741"/>
      <c r="G74" s="741"/>
      <c r="H74" s="741"/>
      <c r="I74" s="125">
        <f>SUM(I64:I73)</f>
        <v>0</v>
      </c>
    </row>
    <row r="75" spans="1:9" ht="9" customHeight="1">
      <c r="A75" s="743"/>
      <c r="B75" s="743"/>
      <c r="C75" s="743"/>
      <c r="D75" s="743"/>
      <c r="E75" s="743"/>
      <c r="F75" s="743"/>
      <c r="G75" s="743"/>
      <c r="H75" s="743"/>
      <c r="I75" s="743"/>
    </row>
    <row r="76" spans="1:9" ht="53.25" customHeight="1">
      <c r="A76" s="737" t="s">
        <v>87</v>
      </c>
      <c r="B76" s="737"/>
      <c r="C76" s="737"/>
      <c r="D76" s="737"/>
      <c r="E76" s="737"/>
      <c r="F76" s="737"/>
      <c r="G76" s="737"/>
      <c r="H76" s="737"/>
      <c r="I76" s="737"/>
    </row>
    <row r="77" spans="1:9" ht="8.25" customHeight="1">
      <c r="A77" s="788"/>
      <c r="B77" s="788"/>
      <c r="C77" s="788"/>
      <c r="D77" s="788"/>
      <c r="E77" s="788"/>
      <c r="F77" s="788"/>
      <c r="G77" s="788"/>
      <c r="H77" s="788"/>
      <c r="I77" s="788"/>
    </row>
    <row r="78" spans="1:9" ht="15.75">
      <c r="A78" s="822" t="s">
        <v>88</v>
      </c>
      <c r="B78" s="822"/>
      <c r="C78" s="822"/>
      <c r="D78" s="822"/>
      <c r="E78" s="822"/>
      <c r="F78" s="822"/>
      <c r="G78" s="822"/>
      <c r="H78" s="822"/>
      <c r="I78" s="822"/>
    </row>
    <row r="79" spans="1:9">
      <c r="A79" s="165">
        <v>2</v>
      </c>
      <c r="B79" s="740" t="s">
        <v>89</v>
      </c>
      <c r="C79" s="740"/>
      <c r="D79" s="740"/>
      <c r="E79" s="740"/>
      <c r="F79" s="740"/>
      <c r="G79" s="740"/>
      <c r="H79" s="740"/>
      <c r="I79" s="165" t="s">
        <v>52</v>
      </c>
    </row>
    <row r="80" spans="1:9">
      <c r="A80" s="23" t="s">
        <v>50</v>
      </c>
      <c r="B80" s="734" t="s">
        <v>90</v>
      </c>
      <c r="C80" s="734"/>
      <c r="D80" s="734"/>
      <c r="E80" s="734"/>
      <c r="F80" s="734"/>
      <c r="G80" s="734"/>
      <c r="H80" s="734"/>
      <c r="I80" s="24">
        <f>I45</f>
        <v>0</v>
      </c>
    </row>
    <row r="81" spans="1:9">
      <c r="A81" s="23" t="s">
        <v>57</v>
      </c>
      <c r="B81" s="734" t="s">
        <v>58</v>
      </c>
      <c r="C81" s="734"/>
      <c r="D81" s="734"/>
      <c r="E81" s="734"/>
      <c r="F81" s="734"/>
      <c r="G81" s="734"/>
      <c r="H81" s="734"/>
      <c r="I81" s="24">
        <f>I58</f>
        <v>0</v>
      </c>
    </row>
    <row r="82" spans="1:9">
      <c r="A82" s="23" t="s">
        <v>75</v>
      </c>
      <c r="B82" s="734" t="s">
        <v>76</v>
      </c>
      <c r="C82" s="734"/>
      <c r="D82" s="734"/>
      <c r="E82" s="734"/>
      <c r="F82" s="734"/>
      <c r="G82" s="734"/>
      <c r="H82" s="734"/>
      <c r="I82" s="24">
        <f>I74</f>
        <v>0</v>
      </c>
    </row>
    <row r="83" spans="1:9">
      <c r="A83" s="735" t="s">
        <v>55</v>
      </c>
      <c r="B83" s="735"/>
      <c r="C83" s="735"/>
      <c r="D83" s="735"/>
      <c r="E83" s="735"/>
      <c r="F83" s="735"/>
      <c r="G83" s="735"/>
      <c r="H83" s="735"/>
      <c r="I83" s="178">
        <f>SUM(I80+I81+I82)</f>
        <v>0</v>
      </c>
    </row>
    <row r="84" spans="1:9" ht="9.75" customHeight="1">
      <c r="A84" s="736"/>
      <c r="B84" s="736"/>
      <c r="C84" s="736"/>
      <c r="D84" s="736"/>
      <c r="E84" s="736"/>
      <c r="F84" s="736"/>
      <c r="G84" s="736"/>
      <c r="H84" s="736"/>
      <c r="I84" s="736"/>
    </row>
    <row r="85" spans="1:9" ht="27" customHeight="1">
      <c r="A85" s="708" t="s">
        <v>91</v>
      </c>
      <c r="B85" s="708"/>
      <c r="C85" s="708"/>
      <c r="D85" s="708"/>
      <c r="E85" s="708"/>
      <c r="F85" s="708"/>
      <c r="G85" s="708"/>
      <c r="H85" s="708"/>
      <c r="I85" s="708"/>
    </row>
    <row r="86" spans="1:9">
      <c r="A86" s="27">
        <v>3</v>
      </c>
      <c r="B86" s="844" t="s">
        <v>92</v>
      </c>
      <c r="C86" s="844"/>
      <c r="D86" s="844"/>
      <c r="E86" s="844"/>
      <c r="F86" s="844"/>
      <c r="G86" s="844"/>
      <c r="H86" s="844"/>
      <c r="I86" s="27" t="s">
        <v>52</v>
      </c>
    </row>
    <row r="87" spans="1:9" ht="47.25" customHeight="1">
      <c r="A87" s="17" t="s">
        <v>15</v>
      </c>
      <c r="B87" s="699" t="s">
        <v>93</v>
      </c>
      <c r="C87" s="699"/>
      <c r="D87" s="699"/>
      <c r="E87" s="699"/>
      <c r="F87" s="699"/>
      <c r="G87" s="699"/>
      <c r="H87" s="699"/>
      <c r="I87" s="13">
        <f>ROUND(((I31/12)+($I$43/12)+(I31/12/12)+($I$44/12))*(30/30)*0.05,2)</f>
        <v>0</v>
      </c>
    </row>
    <row r="88" spans="1:9">
      <c r="A88" s="17" t="s">
        <v>17</v>
      </c>
      <c r="B88" s="705" t="s">
        <v>94</v>
      </c>
      <c r="C88" s="705"/>
      <c r="D88" s="705"/>
      <c r="E88" s="705"/>
      <c r="F88" s="705"/>
      <c r="G88" s="705"/>
      <c r="H88" s="705"/>
      <c r="I88" s="13">
        <f>ROUND($H$57*I87,2)</f>
        <v>0</v>
      </c>
    </row>
    <row r="89" spans="1:9" ht="26.25" customHeight="1">
      <c r="A89" s="17" t="s">
        <v>20</v>
      </c>
      <c r="B89" s="700" t="s">
        <v>95</v>
      </c>
      <c r="C89" s="700"/>
      <c r="D89" s="700"/>
      <c r="E89" s="700"/>
      <c r="F89" s="700"/>
      <c r="G89" s="700"/>
      <c r="H89" s="700"/>
      <c r="I89" s="13">
        <f>ROUND(((7/30)/$H$11)*I31*1,2)</f>
        <v>0</v>
      </c>
    </row>
    <row r="90" spans="1:9">
      <c r="A90" s="17" t="s">
        <v>21</v>
      </c>
      <c r="B90" s="705" t="s">
        <v>96</v>
      </c>
      <c r="C90" s="705"/>
      <c r="D90" s="705"/>
      <c r="E90" s="705"/>
      <c r="F90" s="705"/>
      <c r="G90" s="705"/>
      <c r="H90" s="705"/>
      <c r="I90" s="13">
        <f>ROUND($H$58*I89,2)</f>
        <v>0</v>
      </c>
    </row>
    <row r="91" spans="1:9" ht="34.5" customHeight="1">
      <c r="A91" s="17" t="s">
        <v>66</v>
      </c>
      <c r="B91" s="700" t="s">
        <v>97</v>
      </c>
      <c r="C91" s="700"/>
      <c r="D91" s="700"/>
      <c r="E91" s="700"/>
      <c r="F91" s="700"/>
      <c r="G91" s="700"/>
      <c r="H91" s="25">
        <v>0.04</v>
      </c>
      <c r="I91" s="13">
        <f>ROUND(I31*H91,2)</f>
        <v>0</v>
      </c>
    </row>
    <row r="92" spans="1:9">
      <c r="A92" s="701" t="s">
        <v>9</v>
      </c>
      <c r="B92" s="701"/>
      <c r="C92" s="701"/>
      <c r="D92" s="701"/>
      <c r="E92" s="701"/>
      <c r="F92" s="701"/>
      <c r="G92" s="701"/>
      <c r="H92" s="701"/>
      <c r="I92" s="125">
        <f>SUM(I87:I91)</f>
        <v>0</v>
      </c>
    </row>
    <row r="93" spans="1:9" ht="11.25" customHeight="1">
      <c r="A93" s="690"/>
      <c r="B93" s="690"/>
      <c r="C93" s="690"/>
      <c r="D93" s="690"/>
      <c r="E93" s="690"/>
      <c r="F93" s="690"/>
      <c r="G93" s="690"/>
      <c r="H93" s="690"/>
      <c r="I93" s="690"/>
    </row>
    <row r="94" spans="1:9" ht="24" customHeight="1">
      <c r="A94" s="718" t="s">
        <v>98</v>
      </c>
      <c r="B94" s="718"/>
      <c r="C94" s="718"/>
      <c r="D94" s="718"/>
      <c r="E94" s="718"/>
      <c r="F94" s="718"/>
      <c r="G94" s="718"/>
      <c r="H94" s="718"/>
      <c r="I94" s="718"/>
    </row>
    <row r="95" spans="1:9" ht="37.5" customHeight="1">
      <c r="A95" s="730" t="s">
        <v>99</v>
      </c>
      <c r="B95" s="730"/>
      <c r="C95" s="730"/>
      <c r="D95" s="730"/>
      <c r="E95" s="730"/>
      <c r="F95" s="730"/>
      <c r="G95" s="730"/>
      <c r="H95" s="730"/>
      <c r="I95" s="730"/>
    </row>
    <row r="96" spans="1:9" ht="64.5" customHeight="1">
      <c r="A96" s="731" t="s">
        <v>506</v>
      </c>
      <c r="B96" s="731"/>
      <c r="C96" s="731"/>
      <c r="D96" s="731"/>
      <c r="E96" s="731"/>
      <c r="F96" s="731"/>
      <c r="G96" s="731"/>
      <c r="H96" s="731"/>
      <c r="I96" s="26">
        <f>I36+I45+I92</f>
        <v>0</v>
      </c>
    </row>
    <row r="97" spans="1:9" ht="9.75" customHeight="1">
      <c r="A97" s="732"/>
      <c r="B97" s="732"/>
      <c r="C97" s="732"/>
      <c r="D97" s="732"/>
      <c r="E97" s="732"/>
      <c r="F97" s="732"/>
      <c r="G97" s="732"/>
      <c r="H97" s="732"/>
      <c r="I97" s="732"/>
    </row>
    <row r="98" spans="1:9">
      <c r="A98" s="733" t="s">
        <v>100</v>
      </c>
      <c r="B98" s="733"/>
      <c r="C98" s="733"/>
      <c r="D98" s="733"/>
      <c r="E98" s="733"/>
      <c r="F98" s="733"/>
      <c r="G98" s="733"/>
      <c r="H98" s="733"/>
      <c r="I98" s="733"/>
    </row>
    <row r="99" spans="1:9">
      <c r="A99" s="201" t="s">
        <v>101</v>
      </c>
      <c r="B99" s="815" t="s">
        <v>102</v>
      </c>
      <c r="C99" s="815"/>
      <c r="D99" s="815"/>
      <c r="E99" s="815"/>
      <c r="F99" s="815"/>
      <c r="G99" s="815"/>
      <c r="H99" s="815"/>
      <c r="I99" s="201" t="s">
        <v>52</v>
      </c>
    </row>
    <row r="100" spans="1:9" ht="33" customHeight="1">
      <c r="A100" s="27" t="s">
        <v>15</v>
      </c>
      <c r="B100" s="729" t="s">
        <v>103</v>
      </c>
      <c r="C100" s="729"/>
      <c r="D100" s="729"/>
      <c r="E100" s="729"/>
      <c r="F100" s="729"/>
      <c r="G100" s="729"/>
      <c r="H100" s="28">
        <v>9.0749999999999997E-2</v>
      </c>
      <c r="I100" s="29">
        <f>ROUND(I31*H100,2)</f>
        <v>0</v>
      </c>
    </row>
    <row r="101" spans="1:9" ht="26.25" customHeight="1">
      <c r="A101" s="17" t="s">
        <v>17</v>
      </c>
      <c r="B101" s="700" t="s">
        <v>104</v>
      </c>
      <c r="C101" s="700"/>
      <c r="D101" s="700"/>
      <c r="E101" s="700"/>
      <c r="F101" s="700"/>
      <c r="G101" s="700"/>
      <c r="H101" s="700"/>
      <c r="I101" s="13">
        <f>ROUND((2.96/30)/12*($I$96),2)</f>
        <v>0</v>
      </c>
    </row>
    <row r="102" spans="1:9" ht="24.75" customHeight="1">
      <c r="A102" s="17" t="s">
        <v>20</v>
      </c>
      <c r="B102" s="700" t="s">
        <v>105</v>
      </c>
      <c r="C102" s="700"/>
      <c r="D102" s="700"/>
      <c r="E102" s="700"/>
      <c r="F102" s="700"/>
      <c r="G102" s="700"/>
      <c r="H102" s="700"/>
      <c r="I102" s="13">
        <f>ROUND((5/30)/12*0.015*($I$96),2)</f>
        <v>0</v>
      </c>
    </row>
    <row r="103" spans="1:9" ht="26.25" customHeight="1">
      <c r="A103" s="17" t="s">
        <v>21</v>
      </c>
      <c r="B103" s="700" t="s">
        <v>106</v>
      </c>
      <c r="C103" s="700"/>
      <c r="D103" s="700"/>
      <c r="E103" s="700"/>
      <c r="F103" s="700"/>
      <c r="G103" s="700"/>
      <c r="H103" s="700"/>
      <c r="I103" s="13">
        <f>ROUND(((15/30)/12)*0.0078*($I$96),2)</f>
        <v>0</v>
      </c>
    </row>
    <row r="104" spans="1:9" ht="24.75" customHeight="1">
      <c r="A104" s="17" t="s">
        <v>66</v>
      </c>
      <c r="B104" s="700" t="s">
        <v>107</v>
      </c>
      <c r="C104" s="700"/>
      <c r="D104" s="700"/>
      <c r="E104" s="700"/>
      <c r="F104" s="700"/>
      <c r="G104" s="700"/>
      <c r="H104" s="700"/>
      <c r="I104" s="13">
        <f>ROUND((1+1/3)/12*(4/12)*0.02*(I31),2)</f>
        <v>0</v>
      </c>
    </row>
    <row r="105" spans="1:9" ht="36" customHeight="1">
      <c r="A105" s="17" t="s">
        <v>68</v>
      </c>
      <c r="B105" s="700" t="s">
        <v>108</v>
      </c>
      <c r="C105" s="700"/>
      <c r="D105" s="700"/>
      <c r="E105" s="700"/>
      <c r="F105" s="700"/>
      <c r="G105" s="700"/>
      <c r="H105" s="700"/>
      <c r="I105" s="13">
        <f>ROUND(((3/30)/12)*($I$96),2)</f>
        <v>0</v>
      </c>
    </row>
    <row r="106" spans="1:9">
      <c r="A106" s="701" t="s">
        <v>55</v>
      </c>
      <c r="B106" s="701"/>
      <c r="C106" s="701"/>
      <c r="D106" s="701"/>
      <c r="E106" s="701"/>
      <c r="F106" s="701"/>
      <c r="G106" s="701"/>
      <c r="H106" s="701"/>
      <c r="I106" s="125">
        <f>SUM(I100:I105)</f>
        <v>0</v>
      </c>
    </row>
    <row r="107" spans="1:9">
      <c r="A107" s="3" t="s">
        <v>70</v>
      </c>
      <c r="B107" s="726" t="s">
        <v>109</v>
      </c>
      <c r="C107" s="726"/>
      <c r="D107" s="726"/>
      <c r="E107" s="726"/>
      <c r="F107" s="726"/>
      <c r="G107" s="726"/>
      <c r="H107" s="726"/>
      <c r="I107" s="30">
        <f>ROUND(H58*I106,2)</f>
        <v>0</v>
      </c>
    </row>
    <row r="108" spans="1:9">
      <c r="A108" s="701" t="s">
        <v>55</v>
      </c>
      <c r="B108" s="701"/>
      <c r="C108" s="701"/>
      <c r="D108" s="701"/>
      <c r="E108" s="701"/>
      <c r="F108" s="701"/>
      <c r="G108" s="701"/>
      <c r="H108" s="701"/>
      <c r="I108" s="125">
        <f>SUM(I106:I107)</f>
        <v>0</v>
      </c>
    </row>
    <row r="109" spans="1:9" ht="7.5" customHeight="1">
      <c r="A109" s="721"/>
      <c r="B109" s="721"/>
      <c r="C109" s="721"/>
      <c r="D109" s="721"/>
      <c r="E109" s="721"/>
      <c r="F109" s="721"/>
      <c r="G109" s="721"/>
      <c r="H109" s="721"/>
      <c r="I109" s="721"/>
    </row>
    <row r="110" spans="1:9">
      <c r="A110" s="728" t="s">
        <v>110</v>
      </c>
      <c r="B110" s="728"/>
      <c r="C110" s="728"/>
      <c r="D110" s="728"/>
      <c r="E110" s="728"/>
      <c r="F110" s="728"/>
      <c r="G110" s="728"/>
      <c r="H110" s="728"/>
      <c r="I110" s="728"/>
    </row>
    <row r="111" spans="1:9">
      <c r="A111" s="180" t="s">
        <v>111</v>
      </c>
      <c r="B111" s="715" t="s">
        <v>112</v>
      </c>
      <c r="C111" s="715"/>
      <c r="D111" s="715"/>
      <c r="E111" s="715"/>
      <c r="F111" s="715"/>
      <c r="G111" s="715"/>
      <c r="H111" s="715"/>
      <c r="I111" s="181" t="s">
        <v>52</v>
      </c>
    </row>
    <row r="112" spans="1:9">
      <c r="A112" s="31" t="s">
        <v>15</v>
      </c>
      <c r="B112" s="716" t="s">
        <v>113</v>
      </c>
      <c r="C112" s="716"/>
      <c r="D112" s="716"/>
      <c r="E112" s="716"/>
      <c r="F112" s="716"/>
      <c r="G112" s="716"/>
      <c r="H112" s="716"/>
      <c r="I112" s="32">
        <v>0</v>
      </c>
    </row>
    <row r="113" spans="1:9">
      <c r="A113" s="721" t="s">
        <v>55</v>
      </c>
      <c r="B113" s="721"/>
      <c r="C113" s="721"/>
      <c r="D113" s="721"/>
      <c r="E113" s="721"/>
      <c r="F113" s="721"/>
      <c r="G113" s="721"/>
      <c r="H113" s="721"/>
      <c r="I113" s="32">
        <v>0</v>
      </c>
    </row>
    <row r="114" spans="1:9" ht="33.75" customHeight="1">
      <c r="A114" s="33" t="s">
        <v>17</v>
      </c>
      <c r="B114" s="722" t="s">
        <v>114</v>
      </c>
      <c r="C114" s="722"/>
      <c r="D114" s="722"/>
      <c r="E114" s="722"/>
      <c r="F114" s="722"/>
      <c r="G114" s="722"/>
      <c r="H114" s="722"/>
      <c r="I114" s="34">
        <f>ROUND(H59*I113,2)</f>
        <v>0</v>
      </c>
    </row>
    <row r="115" spans="1:9">
      <c r="A115" s="723" t="s">
        <v>55</v>
      </c>
      <c r="B115" s="723"/>
      <c r="C115" s="723"/>
      <c r="D115" s="723"/>
      <c r="E115" s="723"/>
      <c r="F115" s="723"/>
      <c r="G115" s="723"/>
      <c r="H115" s="723"/>
      <c r="I115" s="182">
        <f>SUM(I113:I114)</f>
        <v>0</v>
      </c>
    </row>
    <row r="116" spans="1:9" ht="9.75" customHeight="1">
      <c r="A116" s="724"/>
      <c r="B116" s="724"/>
      <c r="C116" s="724"/>
      <c r="D116" s="724"/>
      <c r="E116" s="724"/>
      <c r="F116" s="724"/>
      <c r="G116" s="724"/>
      <c r="H116" s="724"/>
      <c r="I116" s="724"/>
    </row>
    <row r="117" spans="1:9" ht="15.75">
      <c r="A117" s="725" t="s">
        <v>115</v>
      </c>
      <c r="B117" s="725"/>
      <c r="C117" s="725"/>
      <c r="D117" s="725"/>
      <c r="E117" s="725"/>
      <c r="F117" s="725"/>
      <c r="G117" s="725"/>
      <c r="H117" s="725"/>
      <c r="I117" s="725"/>
    </row>
    <row r="118" spans="1:9">
      <c r="A118" s="165">
        <v>4</v>
      </c>
      <c r="B118" s="715" t="s">
        <v>116</v>
      </c>
      <c r="C118" s="715"/>
      <c r="D118" s="715"/>
      <c r="E118" s="715"/>
      <c r="F118" s="715"/>
      <c r="G118" s="715"/>
      <c r="H118" s="715"/>
      <c r="I118" s="181" t="s">
        <v>52</v>
      </c>
    </row>
    <row r="119" spans="1:9">
      <c r="A119" s="2" t="s">
        <v>101</v>
      </c>
      <c r="B119" s="716" t="s">
        <v>102</v>
      </c>
      <c r="C119" s="716"/>
      <c r="D119" s="716"/>
      <c r="E119" s="716"/>
      <c r="F119" s="716"/>
      <c r="G119" s="716"/>
      <c r="H119" s="716"/>
      <c r="I119" s="32">
        <f>I108</f>
        <v>0</v>
      </c>
    </row>
    <row r="120" spans="1:9">
      <c r="A120" s="2" t="s">
        <v>117</v>
      </c>
      <c r="B120" s="716" t="s">
        <v>112</v>
      </c>
      <c r="C120" s="716"/>
      <c r="D120" s="716"/>
      <c r="E120" s="716"/>
      <c r="F120" s="716"/>
      <c r="G120" s="716"/>
      <c r="H120" s="716"/>
      <c r="I120" s="32">
        <f>I115</f>
        <v>0</v>
      </c>
    </row>
    <row r="121" spans="1:9">
      <c r="A121" s="717" t="s">
        <v>55</v>
      </c>
      <c r="B121" s="717"/>
      <c r="C121" s="717"/>
      <c r="D121" s="717"/>
      <c r="E121" s="717"/>
      <c r="F121" s="717"/>
      <c r="G121" s="717"/>
      <c r="H121" s="717"/>
      <c r="I121" s="182">
        <f>SUM(I119+I120)</f>
        <v>0</v>
      </c>
    </row>
    <row r="122" spans="1:9">
      <c r="A122" s="690"/>
      <c r="B122" s="690"/>
      <c r="C122" s="690"/>
      <c r="D122" s="690"/>
      <c r="E122" s="690"/>
      <c r="F122" s="690"/>
      <c r="G122" s="690"/>
      <c r="H122" s="690"/>
      <c r="I122" s="690"/>
    </row>
    <row r="123" spans="1:9" ht="27.75" customHeight="1">
      <c r="A123" s="718" t="s">
        <v>118</v>
      </c>
      <c r="B123" s="718"/>
      <c r="C123" s="718"/>
      <c r="D123" s="718"/>
      <c r="E123" s="718"/>
      <c r="F123" s="718"/>
      <c r="G123" s="718"/>
      <c r="H123" s="718"/>
      <c r="I123" s="718"/>
    </row>
    <row r="124" spans="1:9">
      <c r="A124" s="174">
        <v>5</v>
      </c>
      <c r="B124" s="713" t="s">
        <v>119</v>
      </c>
      <c r="C124" s="713"/>
      <c r="D124" s="713"/>
      <c r="E124" s="713"/>
      <c r="F124" s="713"/>
      <c r="G124" s="713"/>
      <c r="H124" s="713"/>
      <c r="I124" s="174" t="s">
        <v>52</v>
      </c>
    </row>
    <row r="125" spans="1:9">
      <c r="A125" s="428" t="s">
        <v>15</v>
      </c>
      <c r="B125" s="700" t="s">
        <v>120</v>
      </c>
      <c r="C125" s="700"/>
      <c r="D125" s="700"/>
      <c r="E125" s="700"/>
      <c r="F125" s="700"/>
      <c r="G125" s="700"/>
      <c r="H125" s="700"/>
      <c r="I125" s="13">
        <f>UNIFORMES!H24/12*2</f>
        <v>0</v>
      </c>
    </row>
    <row r="126" spans="1:9">
      <c r="A126" s="428" t="s">
        <v>17</v>
      </c>
      <c r="B126" s="719" t="s">
        <v>556</v>
      </c>
      <c r="C126" s="687"/>
      <c r="D126" s="687"/>
      <c r="E126" s="687"/>
      <c r="F126" s="687"/>
      <c r="G126" s="687"/>
      <c r="H126" s="720"/>
      <c r="I126" s="13">
        <v>0</v>
      </c>
    </row>
    <row r="127" spans="1:9" ht="15" customHeight="1">
      <c r="A127" s="428" t="s">
        <v>20</v>
      </c>
      <c r="B127" s="700" t="s">
        <v>558</v>
      </c>
      <c r="C127" s="700"/>
      <c r="D127" s="700"/>
      <c r="E127" s="700"/>
      <c r="F127" s="700"/>
      <c r="G127" s="700"/>
      <c r="H127" s="700"/>
      <c r="I127" s="35">
        <v>0</v>
      </c>
    </row>
    <row r="128" spans="1:9">
      <c r="A128" s="428" t="s">
        <v>21</v>
      </c>
      <c r="B128" s="700" t="s">
        <v>121</v>
      </c>
      <c r="C128" s="700"/>
      <c r="D128" s="700"/>
      <c r="E128" s="700"/>
      <c r="F128" s="700"/>
      <c r="G128" s="700"/>
      <c r="H128" s="700"/>
      <c r="I128" s="35">
        <f>EPIS!H43*2</f>
        <v>0</v>
      </c>
    </row>
    <row r="129" spans="1:9">
      <c r="A129" s="843" t="s">
        <v>122</v>
      </c>
      <c r="B129" s="843"/>
      <c r="C129" s="843"/>
      <c r="D129" s="843"/>
      <c r="E129" s="843"/>
      <c r="F129" s="843"/>
      <c r="G129" s="843"/>
      <c r="H129" s="843"/>
      <c r="I129" s="199">
        <f>ROUND(SUM(I125:I128),2)</f>
        <v>0</v>
      </c>
    </row>
    <row r="130" spans="1:9" ht="9.75" customHeight="1">
      <c r="A130" s="714"/>
      <c r="B130" s="714"/>
      <c r="C130" s="714"/>
      <c r="D130" s="714"/>
      <c r="E130" s="714"/>
      <c r="F130" s="714"/>
      <c r="G130" s="714"/>
      <c r="H130" s="714"/>
      <c r="I130" s="714"/>
    </row>
    <row r="131" spans="1:9">
      <c r="A131" s="707" t="s">
        <v>123</v>
      </c>
      <c r="B131" s="707"/>
      <c r="C131" s="707"/>
      <c r="D131" s="707"/>
      <c r="E131" s="707"/>
      <c r="F131" s="707"/>
      <c r="G131" s="707"/>
      <c r="H131" s="707"/>
      <c r="I131" s="707"/>
    </row>
    <row r="132" spans="1:9" ht="10.5" customHeight="1">
      <c r="A132" s="710"/>
      <c r="B132" s="711"/>
      <c r="C132" s="711"/>
      <c r="D132" s="711"/>
      <c r="E132" s="711"/>
      <c r="F132" s="711"/>
      <c r="G132" s="711"/>
      <c r="H132" s="711"/>
      <c r="I132" s="712"/>
    </row>
    <row r="133" spans="1:9" ht="28.5" customHeight="1">
      <c r="A133" s="708" t="s">
        <v>124</v>
      </c>
      <c r="B133" s="708"/>
      <c r="C133" s="708"/>
      <c r="D133" s="708"/>
      <c r="E133" s="708"/>
      <c r="F133" s="708"/>
      <c r="G133" s="708"/>
      <c r="H133" s="708"/>
      <c r="I133" s="708"/>
    </row>
    <row r="134" spans="1:9" ht="30">
      <c r="A134" s="197">
        <v>6</v>
      </c>
      <c r="B134" s="815" t="s">
        <v>125</v>
      </c>
      <c r="C134" s="815"/>
      <c r="D134" s="815"/>
      <c r="E134" s="815"/>
      <c r="F134" s="815"/>
      <c r="G134" s="815"/>
      <c r="H134" s="168" t="s">
        <v>36</v>
      </c>
      <c r="I134" s="198" t="s">
        <v>59</v>
      </c>
    </row>
    <row r="135" spans="1:9" ht="75" customHeight="1">
      <c r="A135" s="703" t="s">
        <v>126</v>
      </c>
      <c r="B135" s="703"/>
      <c r="C135" s="703"/>
      <c r="D135" s="703"/>
      <c r="E135" s="703"/>
      <c r="F135" s="703"/>
      <c r="G135" s="703"/>
      <c r="H135" s="36" t="s">
        <v>41</v>
      </c>
      <c r="I135" s="37">
        <f>SUM(I36+I83+I92+I121+I129)</f>
        <v>0</v>
      </c>
    </row>
    <row r="136" spans="1:9">
      <c r="A136" s="17" t="s">
        <v>15</v>
      </c>
      <c r="B136" s="702" t="s">
        <v>127</v>
      </c>
      <c r="C136" s="702"/>
      <c r="D136" s="702"/>
      <c r="E136" s="702"/>
      <c r="F136" s="702"/>
      <c r="G136" s="702"/>
      <c r="H136" s="12">
        <v>0</v>
      </c>
      <c r="I136" s="13">
        <f>ROUND(H136*I135,2)</f>
        <v>0</v>
      </c>
    </row>
    <row r="137" spans="1:9" ht="63" customHeight="1">
      <c r="A137" s="703" t="s">
        <v>128</v>
      </c>
      <c r="B137" s="703"/>
      <c r="C137" s="703"/>
      <c r="D137" s="703"/>
      <c r="E137" s="703"/>
      <c r="F137" s="703"/>
      <c r="G137" s="703"/>
      <c r="H137" s="38" t="s">
        <v>41</v>
      </c>
      <c r="I137" s="37">
        <f>SUM(I36+I83+I92+I121+I129+I136)</f>
        <v>0</v>
      </c>
    </row>
    <row r="138" spans="1:9">
      <c r="A138" s="17" t="s">
        <v>17</v>
      </c>
      <c r="B138" s="702" t="s">
        <v>129</v>
      </c>
      <c r="C138" s="702"/>
      <c r="D138" s="702"/>
      <c r="E138" s="702"/>
      <c r="F138" s="702"/>
      <c r="G138" s="702"/>
      <c r="H138" s="12">
        <v>0</v>
      </c>
      <c r="I138" s="13">
        <f>ROUND(H138*I137,2)</f>
        <v>0</v>
      </c>
    </row>
    <row r="139" spans="1:9" ht="58.5" customHeight="1">
      <c r="A139" s="703" t="s">
        <v>130</v>
      </c>
      <c r="B139" s="703"/>
      <c r="C139" s="703"/>
      <c r="D139" s="703"/>
      <c r="E139" s="703"/>
      <c r="F139" s="703"/>
      <c r="G139" s="703"/>
      <c r="H139" s="38" t="s">
        <v>41</v>
      </c>
      <c r="I139" s="37">
        <f>I137+I138</f>
        <v>0</v>
      </c>
    </row>
    <row r="140" spans="1:9" ht="15.75">
      <c r="A140" s="39" t="s">
        <v>20</v>
      </c>
      <c r="B140" s="704" t="s">
        <v>131</v>
      </c>
      <c r="C140" s="704"/>
      <c r="D140" s="704"/>
      <c r="E140" s="704"/>
      <c r="F140" s="704"/>
      <c r="G140" s="704"/>
      <c r="H140" s="40" t="s">
        <v>41</v>
      </c>
      <c r="I140" s="5" t="s">
        <v>41</v>
      </c>
    </row>
    <row r="141" spans="1:9" ht="18" customHeight="1">
      <c r="A141" s="17"/>
      <c r="B141" s="705" t="s">
        <v>132</v>
      </c>
      <c r="C141" s="705"/>
      <c r="D141" s="705"/>
      <c r="E141" s="705"/>
      <c r="F141" s="705"/>
      <c r="G141" s="705"/>
      <c r="H141" s="40" t="s">
        <v>41</v>
      </c>
      <c r="I141" s="5" t="s">
        <v>41</v>
      </c>
    </row>
    <row r="142" spans="1:9" ht="18" customHeight="1">
      <c r="A142" s="17"/>
      <c r="B142" s="706" t="s">
        <v>133</v>
      </c>
      <c r="C142" s="706"/>
      <c r="D142" s="706"/>
      <c r="E142" s="706"/>
      <c r="F142" s="706"/>
      <c r="G142" s="706"/>
      <c r="H142" s="41">
        <v>0</v>
      </c>
      <c r="I142" s="42">
        <f>I139*H142</f>
        <v>0</v>
      </c>
    </row>
    <row r="143" spans="1:9" ht="18" customHeight="1">
      <c r="A143" s="17"/>
      <c r="B143" s="706" t="s">
        <v>134</v>
      </c>
      <c r="C143" s="706"/>
      <c r="D143" s="706"/>
      <c r="E143" s="706"/>
      <c r="F143" s="706"/>
      <c r="G143" s="706"/>
      <c r="H143" s="41">
        <v>0</v>
      </c>
      <c r="I143" s="42">
        <f>I139*H143</f>
        <v>0</v>
      </c>
    </row>
    <row r="144" spans="1:9" ht="24.75" customHeight="1">
      <c r="A144" s="17"/>
      <c r="B144" s="699" t="s">
        <v>135</v>
      </c>
      <c r="C144" s="699"/>
      <c r="D144" s="699"/>
      <c r="E144" s="699"/>
      <c r="F144" s="699"/>
      <c r="G144" s="699"/>
      <c r="H144" s="43" t="s">
        <v>41</v>
      </c>
      <c r="I144" s="5" t="s">
        <v>41</v>
      </c>
    </row>
    <row r="145" spans="1:9" ht="36" customHeight="1">
      <c r="A145" s="17"/>
      <c r="B145" s="699" t="s">
        <v>136</v>
      </c>
      <c r="C145" s="699"/>
      <c r="D145" s="699"/>
      <c r="E145" s="699"/>
      <c r="F145" s="699"/>
      <c r="G145" s="699"/>
      <c r="H145" s="43" t="s">
        <v>41</v>
      </c>
      <c r="I145" s="5" t="s">
        <v>41</v>
      </c>
    </row>
    <row r="146" spans="1:9" ht="17.25" customHeight="1">
      <c r="A146" s="17"/>
      <c r="B146" s="700" t="s">
        <v>137</v>
      </c>
      <c r="C146" s="700"/>
      <c r="D146" s="700"/>
      <c r="E146" s="700"/>
      <c r="F146" s="700"/>
      <c r="G146" s="700"/>
      <c r="H146" s="43"/>
      <c r="I146" s="5"/>
    </row>
    <row r="147" spans="1:9" ht="17.25" customHeight="1">
      <c r="A147" s="17"/>
      <c r="B147" s="700" t="s">
        <v>138</v>
      </c>
      <c r="C147" s="700"/>
      <c r="D147" s="700"/>
      <c r="E147" s="700"/>
      <c r="F147" s="700"/>
      <c r="G147" s="700"/>
      <c r="H147" s="43"/>
      <c r="I147" s="5"/>
    </row>
    <row r="148" spans="1:9" ht="17.25" customHeight="1">
      <c r="A148" s="17"/>
      <c r="B148" s="700" t="s">
        <v>157</v>
      </c>
      <c r="C148" s="700"/>
      <c r="D148" s="700"/>
      <c r="E148" s="700"/>
      <c r="F148" s="700"/>
      <c r="G148" s="700"/>
      <c r="H148" s="41">
        <v>0</v>
      </c>
      <c r="I148" s="42">
        <f>I139*H148</f>
        <v>0</v>
      </c>
    </row>
    <row r="149" spans="1:9">
      <c r="A149" s="701" t="s">
        <v>9</v>
      </c>
      <c r="B149" s="701"/>
      <c r="C149" s="701"/>
      <c r="D149" s="701"/>
      <c r="E149" s="701"/>
      <c r="F149" s="701"/>
      <c r="G149" s="701"/>
      <c r="H149" s="701"/>
      <c r="I149" s="125">
        <f>SUM(I136+I138+I142+I143+I148)</f>
        <v>0</v>
      </c>
    </row>
    <row r="150" spans="1:9" ht="9" customHeight="1">
      <c r="A150" s="690"/>
      <c r="B150" s="690"/>
      <c r="C150" s="690"/>
      <c r="D150" s="690"/>
      <c r="E150" s="690"/>
      <c r="F150" s="690"/>
      <c r="G150" s="690"/>
      <c r="H150" s="690"/>
      <c r="I150" s="690"/>
    </row>
    <row r="151" spans="1:9">
      <c r="A151" s="694" t="s">
        <v>140</v>
      </c>
      <c r="B151" s="694"/>
      <c r="C151" s="694"/>
      <c r="D151" s="694"/>
      <c r="E151" s="694"/>
      <c r="F151" s="694"/>
      <c r="G151" s="694"/>
      <c r="H151" s="44">
        <f>SUM(H142:H148)</f>
        <v>0</v>
      </c>
      <c r="I151" s="37">
        <f>SUM(I142:I148)</f>
        <v>0</v>
      </c>
    </row>
    <row r="152" spans="1:9">
      <c r="A152" s="695" t="s">
        <v>141</v>
      </c>
      <c r="B152" s="695"/>
      <c r="C152" s="696" t="s">
        <v>142</v>
      </c>
      <c r="D152" s="696"/>
      <c r="E152" s="696"/>
      <c r="F152" s="696"/>
      <c r="G152" s="696"/>
      <c r="H152" s="696"/>
      <c r="I152" s="696"/>
    </row>
    <row r="153" spans="1:9">
      <c r="A153" s="695"/>
      <c r="B153" s="695"/>
      <c r="C153" s="697" t="s">
        <v>143</v>
      </c>
      <c r="D153" s="697"/>
      <c r="E153" s="697"/>
      <c r="F153" s="697"/>
      <c r="G153" s="697"/>
      <c r="H153" s="697"/>
      <c r="I153" s="697"/>
    </row>
    <row r="154" spans="1:9">
      <c r="A154" s="695"/>
      <c r="B154" s="695"/>
      <c r="C154" s="698" t="s">
        <v>144</v>
      </c>
      <c r="D154" s="698"/>
      <c r="E154" s="698"/>
      <c r="F154" s="698"/>
      <c r="G154" s="698"/>
      <c r="H154" s="698"/>
      <c r="I154" s="698"/>
    </row>
    <row r="155" spans="1:9" ht="11.25" customHeight="1">
      <c r="A155" s="688"/>
      <c r="B155" s="688"/>
      <c r="C155" s="688"/>
      <c r="D155" s="688"/>
      <c r="E155" s="688"/>
      <c r="F155" s="688"/>
      <c r="G155" s="688"/>
      <c r="H155" s="688"/>
      <c r="I155" s="688"/>
    </row>
    <row r="156" spans="1:9" ht="26.25" customHeight="1">
      <c r="A156" s="689" t="s">
        <v>145</v>
      </c>
      <c r="B156" s="689"/>
      <c r="C156" s="689"/>
      <c r="D156" s="689"/>
      <c r="E156" s="689"/>
      <c r="F156" s="689"/>
      <c r="G156" s="689"/>
      <c r="H156" s="689"/>
      <c r="I156" s="689"/>
    </row>
    <row r="157" spans="1:9" ht="9.75" customHeight="1">
      <c r="A157" s="690"/>
      <c r="B157" s="690"/>
      <c r="C157" s="690"/>
      <c r="D157" s="690"/>
      <c r="E157" s="690"/>
      <c r="F157" s="690"/>
      <c r="G157" s="690"/>
      <c r="H157" s="690"/>
      <c r="I157" s="690"/>
    </row>
    <row r="158" spans="1:9" ht="8.25" customHeight="1">
      <c r="A158" s="691" t="s">
        <v>146</v>
      </c>
      <c r="B158" s="691"/>
      <c r="C158" s="691"/>
      <c r="D158" s="691"/>
      <c r="E158" s="691"/>
      <c r="F158" s="691"/>
      <c r="G158" s="691"/>
      <c r="H158" s="691"/>
      <c r="I158" s="691"/>
    </row>
    <row r="159" spans="1:9">
      <c r="A159" s="733" t="s">
        <v>147</v>
      </c>
      <c r="B159" s="733"/>
      <c r="C159" s="733"/>
      <c r="D159" s="733"/>
      <c r="E159" s="733"/>
      <c r="F159" s="733"/>
      <c r="G159" s="733"/>
      <c r="H159" s="733"/>
      <c r="I159" s="202" t="s">
        <v>52</v>
      </c>
    </row>
    <row r="160" spans="1:9">
      <c r="A160" s="45" t="s">
        <v>15</v>
      </c>
      <c r="B160" s="687" t="s">
        <v>148</v>
      </c>
      <c r="C160" s="687"/>
      <c r="D160" s="687"/>
      <c r="E160" s="687"/>
      <c r="F160" s="687"/>
      <c r="G160" s="687"/>
      <c r="H160" s="687"/>
      <c r="I160" s="35">
        <f>I36</f>
        <v>0</v>
      </c>
    </row>
    <row r="161" spans="1:12">
      <c r="A161" s="45" t="s">
        <v>17</v>
      </c>
      <c r="B161" s="687" t="s">
        <v>149</v>
      </c>
      <c r="C161" s="687"/>
      <c r="D161" s="687"/>
      <c r="E161" s="687"/>
      <c r="F161" s="687"/>
      <c r="G161" s="687"/>
      <c r="H161" s="687"/>
      <c r="I161" s="35">
        <f>I83</f>
        <v>0</v>
      </c>
    </row>
    <row r="162" spans="1:12">
      <c r="A162" s="45" t="s">
        <v>20</v>
      </c>
      <c r="B162" s="687" t="s">
        <v>150</v>
      </c>
      <c r="C162" s="687"/>
      <c r="D162" s="687"/>
      <c r="E162" s="687"/>
      <c r="F162" s="687"/>
      <c r="G162" s="687"/>
      <c r="H162" s="687"/>
      <c r="I162" s="35">
        <f>I92</f>
        <v>0</v>
      </c>
    </row>
    <row r="163" spans="1:12">
      <c r="A163" s="45" t="s">
        <v>21</v>
      </c>
      <c r="B163" s="687" t="s">
        <v>151</v>
      </c>
      <c r="C163" s="687"/>
      <c r="D163" s="687"/>
      <c r="E163" s="687"/>
      <c r="F163" s="687"/>
      <c r="G163" s="687"/>
      <c r="H163" s="687"/>
      <c r="I163" s="35">
        <f>I121</f>
        <v>0</v>
      </c>
      <c r="L163" s="95"/>
    </row>
    <row r="164" spans="1:12">
      <c r="A164" s="45" t="s">
        <v>66</v>
      </c>
      <c r="B164" s="687" t="s">
        <v>152</v>
      </c>
      <c r="C164" s="687"/>
      <c r="D164" s="687"/>
      <c r="E164" s="687"/>
      <c r="F164" s="687"/>
      <c r="G164" s="687"/>
      <c r="H164" s="687"/>
      <c r="I164" s="35">
        <f>I129</f>
        <v>0</v>
      </c>
    </row>
    <row r="165" spans="1:12">
      <c r="A165" s="686" t="s">
        <v>153</v>
      </c>
      <c r="B165" s="686"/>
      <c r="C165" s="686"/>
      <c r="D165" s="686"/>
      <c r="E165" s="686"/>
      <c r="F165" s="686"/>
      <c r="G165" s="686"/>
      <c r="H165" s="686"/>
      <c r="I165" s="186">
        <f>ROUND(SUM(I160:I164),2)</f>
        <v>0</v>
      </c>
    </row>
    <row r="166" spans="1:12">
      <c r="A166" s="46" t="s">
        <v>68</v>
      </c>
      <c r="B166" s="687" t="s">
        <v>124</v>
      </c>
      <c r="C166" s="687"/>
      <c r="D166" s="687"/>
      <c r="E166" s="687"/>
      <c r="F166" s="687"/>
      <c r="G166" s="687"/>
      <c r="H166" s="687"/>
      <c r="I166" s="47">
        <f>I149</f>
        <v>0</v>
      </c>
    </row>
    <row r="167" spans="1:12">
      <c r="A167" s="686" t="s">
        <v>154</v>
      </c>
      <c r="B167" s="686"/>
      <c r="C167" s="686"/>
      <c r="D167" s="686"/>
      <c r="E167" s="686"/>
      <c r="F167" s="686"/>
      <c r="G167" s="686"/>
      <c r="H167" s="686"/>
      <c r="I167" s="186">
        <f>ROUND(SUM(I165+I166),2)</f>
        <v>0</v>
      </c>
    </row>
  </sheetData>
  <mergeCells count="184">
    <mergeCell ref="A6:I6"/>
    <mergeCell ref="A7:I7"/>
    <mergeCell ref="B8:G8"/>
    <mergeCell ref="H8:I8"/>
    <mergeCell ref="B9:G9"/>
    <mergeCell ref="H9:I9"/>
    <mergeCell ref="A2:I2"/>
    <mergeCell ref="A3:I3"/>
    <mergeCell ref="A4:E4"/>
    <mergeCell ref="F4:I4"/>
    <mergeCell ref="A5:E5"/>
    <mergeCell ref="F5:I5"/>
    <mergeCell ref="A14:E14"/>
    <mergeCell ref="F14:G14"/>
    <mergeCell ref="H14:I14"/>
    <mergeCell ref="A15:G15"/>
    <mergeCell ref="H15:I15"/>
    <mergeCell ref="A16:I16"/>
    <mergeCell ref="B10:G10"/>
    <mergeCell ref="H10:I10"/>
    <mergeCell ref="B11:G11"/>
    <mergeCell ref="H11:I11"/>
    <mergeCell ref="A12:I12"/>
    <mergeCell ref="A13:E13"/>
    <mergeCell ref="F13:G13"/>
    <mergeCell ref="H13:I13"/>
    <mergeCell ref="B21:G21"/>
    <mergeCell ref="H21:I21"/>
    <mergeCell ref="B22:G22"/>
    <mergeCell ref="H22:I22"/>
    <mergeCell ref="B23:G23"/>
    <mergeCell ref="H23:I23"/>
    <mergeCell ref="A17:I17"/>
    <mergeCell ref="A18:I18"/>
    <mergeCell ref="B19:G19"/>
    <mergeCell ref="H19:I19"/>
    <mergeCell ref="B20:G20"/>
    <mergeCell ref="H20:I20"/>
    <mergeCell ref="B27:G27"/>
    <mergeCell ref="B28:H28"/>
    <mergeCell ref="B29:G29"/>
    <mergeCell ref="B30:H30"/>
    <mergeCell ref="A31:H31"/>
    <mergeCell ref="A32:I32"/>
    <mergeCell ref="B24:G24"/>
    <mergeCell ref="H24:I24"/>
    <mergeCell ref="A25:I25"/>
    <mergeCell ref="A26:I26"/>
    <mergeCell ref="A39:I39"/>
    <mergeCell ref="A40:I40"/>
    <mergeCell ref="A41:I41"/>
    <mergeCell ref="B42:H42"/>
    <mergeCell ref="B43:G43"/>
    <mergeCell ref="B44:G44"/>
    <mergeCell ref="B33:H33"/>
    <mergeCell ref="A34:H34"/>
    <mergeCell ref="A35:I35"/>
    <mergeCell ref="A36:H36"/>
    <mergeCell ref="A37:I37"/>
    <mergeCell ref="A38:I38"/>
    <mergeCell ref="B51:G51"/>
    <mergeCell ref="B52:C52"/>
    <mergeCell ref="B53:G53"/>
    <mergeCell ref="B54:G54"/>
    <mergeCell ref="B55:G55"/>
    <mergeCell ref="B56:G56"/>
    <mergeCell ref="A45:H45"/>
    <mergeCell ref="A46:I46"/>
    <mergeCell ref="A47:I47"/>
    <mergeCell ref="A48:I48"/>
    <mergeCell ref="B49:G49"/>
    <mergeCell ref="B50:G50"/>
    <mergeCell ref="B64:H64"/>
    <mergeCell ref="B65:G65"/>
    <mergeCell ref="B66:G66"/>
    <mergeCell ref="B67:G67"/>
    <mergeCell ref="B68:G68"/>
    <mergeCell ref="B69:H69"/>
    <mergeCell ref="B57:G57"/>
    <mergeCell ref="A58:G58"/>
    <mergeCell ref="A60:I60"/>
    <mergeCell ref="A61:I61"/>
    <mergeCell ref="A62:I62"/>
    <mergeCell ref="B63:H63"/>
    <mergeCell ref="A59:I59"/>
    <mergeCell ref="A76:I76"/>
    <mergeCell ref="A77:I77"/>
    <mergeCell ref="A78:I78"/>
    <mergeCell ref="B79:H79"/>
    <mergeCell ref="B80:H80"/>
    <mergeCell ref="B81:H81"/>
    <mergeCell ref="B70:G70"/>
    <mergeCell ref="B71:G71"/>
    <mergeCell ref="B72:G72"/>
    <mergeCell ref="B73:H73"/>
    <mergeCell ref="B74:H74"/>
    <mergeCell ref="A75:I75"/>
    <mergeCell ref="B88:H88"/>
    <mergeCell ref="B89:H89"/>
    <mergeCell ref="B90:H90"/>
    <mergeCell ref="B91:G91"/>
    <mergeCell ref="A92:H92"/>
    <mergeCell ref="A93:I93"/>
    <mergeCell ref="B82:H82"/>
    <mergeCell ref="A83:H83"/>
    <mergeCell ref="A84:I84"/>
    <mergeCell ref="A85:I85"/>
    <mergeCell ref="B86:H86"/>
    <mergeCell ref="B87:H87"/>
    <mergeCell ref="B100:G100"/>
    <mergeCell ref="B101:H101"/>
    <mergeCell ref="B102:H102"/>
    <mergeCell ref="B103:H103"/>
    <mergeCell ref="B104:H104"/>
    <mergeCell ref="B105:H105"/>
    <mergeCell ref="A94:I94"/>
    <mergeCell ref="A95:I95"/>
    <mergeCell ref="A96:H96"/>
    <mergeCell ref="A97:I97"/>
    <mergeCell ref="A98:I98"/>
    <mergeCell ref="B99:H99"/>
    <mergeCell ref="B112:H112"/>
    <mergeCell ref="A113:H113"/>
    <mergeCell ref="B114:H114"/>
    <mergeCell ref="A115:H115"/>
    <mergeCell ref="A116:I116"/>
    <mergeCell ref="A117:I117"/>
    <mergeCell ref="A106:H106"/>
    <mergeCell ref="B107:H107"/>
    <mergeCell ref="A108:H108"/>
    <mergeCell ref="A109:I109"/>
    <mergeCell ref="A110:I110"/>
    <mergeCell ref="B111:H111"/>
    <mergeCell ref="B124:H124"/>
    <mergeCell ref="B125:H125"/>
    <mergeCell ref="B127:H127"/>
    <mergeCell ref="B128:H128"/>
    <mergeCell ref="A129:H129"/>
    <mergeCell ref="A130:I130"/>
    <mergeCell ref="B118:H118"/>
    <mergeCell ref="B119:H119"/>
    <mergeCell ref="B120:H120"/>
    <mergeCell ref="A121:H121"/>
    <mergeCell ref="A122:I122"/>
    <mergeCell ref="A123:I123"/>
    <mergeCell ref="B126:H126"/>
    <mergeCell ref="B138:G138"/>
    <mergeCell ref="A139:G139"/>
    <mergeCell ref="B140:G140"/>
    <mergeCell ref="B141:G141"/>
    <mergeCell ref="B142:G142"/>
    <mergeCell ref="B143:G143"/>
    <mergeCell ref="A131:I131"/>
    <mergeCell ref="A133:I133"/>
    <mergeCell ref="B134:G134"/>
    <mergeCell ref="A135:G135"/>
    <mergeCell ref="B136:G136"/>
    <mergeCell ref="A137:G137"/>
    <mergeCell ref="A132:I132"/>
    <mergeCell ref="A150:I150"/>
    <mergeCell ref="A151:G151"/>
    <mergeCell ref="A152:B154"/>
    <mergeCell ref="C152:I152"/>
    <mergeCell ref="C153:I153"/>
    <mergeCell ref="C154:I154"/>
    <mergeCell ref="B144:G144"/>
    <mergeCell ref="B145:G145"/>
    <mergeCell ref="B148:G148"/>
    <mergeCell ref="A149:H149"/>
    <mergeCell ref="B146:G146"/>
    <mergeCell ref="B147:G147"/>
    <mergeCell ref="A167:H167"/>
    <mergeCell ref="B161:H161"/>
    <mergeCell ref="B162:H162"/>
    <mergeCell ref="B163:H163"/>
    <mergeCell ref="B164:H164"/>
    <mergeCell ref="A165:H165"/>
    <mergeCell ref="B166:H166"/>
    <mergeCell ref="A155:I155"/>
    <mergeCell ref="A156:I156"/>
    <mergeCell ref="A157:I157"/>
    <mergeCell ref="A158:I158"/>
    <mergeCell ref="A159:H159"/>
    <mergeCell ref="B160:H16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67"/>
  <sheetViews>
    <sheetView topLeftCell="A13" zoomScaleNormal="100" zoomScaleSheetLayoutView="100" workbookViewId="0">
      <selection activeCell="U27" sqref="U27"/>
    </sheetView>
  </sheetViews>
  <sheetFormatPr defaultRowHeight="15"/>
  <cols>
    <col min="1" max="3" width="13.28515625" customWidth="1"/>
    <col min="4" max="4" width="13.5703125" customWidth="1"/>
    <col min="5" max="5" width="14.140625" customWidth="1"/>
    <col min="6" max="6" width="15.7109375" customWidth="1"/>
    <col min="7" max="7" width="15.140625" customWidth="1"/>
    <col min="8" max="8" width="14.85546875" customWidth="1"/>
    <col min="9" max="9" width="19.5703125" customWidth="1"/>
    <col min="10" max="10" width="8" customWidth="1"/>
    <col min="11" max="16" width="9.140625" hidden="1" customWidth="1"/>
  </cols>
  <sheetData>
    <row r="1" spans="1:9">
      <c r="A1" s="546"/>
      <c r="B1" s="546"/>
      <c r="C1" s="546"/>
      <c r="D1" s="546"/>
      <c r="E1" s="546"/>
      <c r="F1" s="546"/>
      <c r="G1" s="546"/>
      <c r="H1" s="546"/>
      <c r="I1" s="547"/>
    </row>
    <row r="2" spans="1:9" ht="19.5">
      <c r="A2" s="858" t="s">
        <v>10</v>
      </c>
      <c r="B2" s="858"/>
      <c r="C2" s="858"/>
      <c r="D2" s="858"/>
      <c r="E2" s="858"/>
      <c r="F2" s="858"/>
      <c r="G2" s="858"/>
      <c r="H2" s="858"/>
      <c r="I2" s="858"/>
    </row>
    <row r="3" spans="1:9" ht="23.25">
      <c r="A3" s="859" t="s">
        <v>11</v>
      </c>
      <c r="B3" s="859"/>
      <c r="C3" s="859"/>
      <c r="D3" s="859"/>
      <c r="E3" s="859"/>
      <c r="F3" s="859"/>
      <c r="G3" s="859"/>
      <c r="H3" s="859"/>
      <c r="I3" s="859"/>
    </row>
    <row r="4" spans="1:9">
      <c r="A4" s="854" t="s">
        <v>12</v>
      </c>
      <c r="B4" s="854"/>
      <c r="C4" s="854"/>
      <c r="D4" s="854"/>
      <c r="E4" s="854"/>
      <c r="F4" s="857"/>
      <c r="G4" s="857"/>
      <c r="H4" s="857"/>
      <c r="I4" s="857"/>
    </row>
    <row r="5" spans="1:9">
      <c r="A5" s="854" t="s">
        <v>13</v>
      </c>
      <c r="B5" s="854"/>
      <c r="C5" s="854"/>
      <c r="D5" s="854"/>
      <c r="E5" s="854"/>
      <c r="F5" s="857"/>
      <c r="G5" s="857"/>
      <c r="H5" s="857"/>
      <c r="I5" s="857"/>
    </row>
    <row r="6" spans="1:9">
      <c r="A6" s="854" t="s">
        <v>446</v>
      </c>
      <c r="B6" s="854"/>
      <c r="C6" s="854"/>
      <c r="D6" s="854"/>
      <c r="E6" s="854"/>
      <c r="F6" s="854"/>
      <c r="G6" s="854"/>
      <c r="H6" s="854"/>
      <c r="I6" s="854"/>
    </row>
    <row r="7" spans="1:9">
      <c r="A7" s="855" t="s">
        <v>14</v>
      </c>
      <c r="B7" s="855"/>
      <c r="C7" s="855"/>
      <c r="D7" s="855"/>
      <c r="E7" s="855"/>
      <c r="F7" s="855"/>
      <c r="G7" s="855"/>
      <c r="H7" s="855"/>
      <c r="I7" s="855"/>
    </row>
    <row r="8" spans="1:9">
      <c r="A8" s="548" t="s">
        <v>15</v>
      </c>
      <c r="B8" s="854" t="s">
        <v>16</v>
      </c>
      <c r="C8" s="854"/>
      <c r="D8" s="854"/>
      <c r="E8" s="854"/>
      <c r="F8" s="854"/>
      <c r="G8" s="854"/>
      <c r="H8" s="856"/>
      <c r="I8" s="856"/>
    </row>
    <row r="9" spans="1:9">
      <c r="A9" s="548" t="s">
        <v>17</v>
      </c>
      <c r="B9" s="854" t="s">
        <v>18</v>
      </c>
      <c r="C9" s="854"/>
      <c r="D9" s="854"/>
      <c r="E9" s="854"/>
      <c r="F9" s="854"/>
      <c r="G9" s="854"/>
      <c r="H9" s="857" t="s">
        <v>19</v>
      </c>
      <c r="I9" s="857"/>
    </row>
    <row r="10" spans="1:9">
      <c r="A10" s="548" t="s">
        <v>20</v>
      </c>
      <c r="B10" s="854" t="s">
        <v>563</v>
      </c>
      <c r="C10" s="854"/>
      <c r="D10" s="854"/>
      <c r="E10" s="854"/>
      <c r="F10" s="854"/>
      <c r="G10" s="854"/>
      <c r="H10" s="857"/>
      <c r="I10" s="857"/>
    </row>
    <row r="11" spans="1:9">
      <c r="A11" s="548" t="s">
        <v>21</v>
      </c>
      <c r="B11" s="854" t="s">
        <v>22</v>
      </c>
      <c r="C11" s="854"/>
      <c r="D11" s="854"/>
      <c r="E11" s="854"/>
      <c r="F11" s="854"/>
      <c r="G11" s="854"/>
      <c r="H11" s="857">
        <v>12</v>
      </c>
      <c r="I11" s="857"/>
    </row>
    <row r="12" spans="1:9">
      <c r="A12" s="865" t="s">
        <v>23</v>
      </c>
      <c r="B12" s="865"/>
      <c r="C12" s="865"/>
      <c r="D12" s="865"/>
      <c r="E12" s="865"/>
      <c r="F12" s="865"/>
      <c r="G12" s="865"/>
      <c r="H12" s="865"/>
      <c r="I12" s="865"/>
    </row>
    <row r="13" spans="1:9" ht="45.75" customHeight="1">
      <c r="A13" s="866" t="s">
        <v>183</v>
      </c>
      <c r="B13" s="866"/>
      <c r="C13" s="866"/>
      <c r="D13" s="866"/>
      <c r="E13" s="866"/>
      <c r="F13" s="867" t="s">
        <v>24</v>
      </c>
      <c r="G13" s="867"/>
      <c r="H13" s="867" t="s">
        <v>25</v>
      </c>
      <c r="I13" s="867"/>
    </row>
    <row r="14" spans="1:9">
      <c r="A14" s="860" t="s">
        <v>187</v>
      </c>
      <c r="B14" s="860"/>
      <c r="C14" s="860"/>
      <c r="D14" s="860"/>
      <c r="E14" s="860"/>
      <c r="F14" s="860" t="s">
        <v>186</v>
      </c>
      <c r="G14" s="860"/>
      <c r="H14" s="861">
        <v>1</v>
      </c>
      <c r="I14" s="861"/>
    </row>
    <row r="15" spans="1:9">
      <c r="A15" s="862"/>
      <c r="B15" s="862"/>
      <c r="C15" s="862"/>
      <c r="D15" s="862"/>
      <c r="E15" s="862"/>
      <c r="F15" s="862"/>
      <c r="G15" s="862"/>
      <c r="H15" s="863"/>
      <c r="I15" s="863"/>
    </row>
    <row r="16" spans="1:9" ht="19.5">
      <c r="A16" s="864" t="s">
        <v>26</v>
      </c>
      <c r="B16" s="864"/>
      <c r="C16" s="864"/>
      <c r="D16" s="864"/>
      <c r="E16" s="864"/>
      <c r="F16" s="864"/>
      <c r="G16" s="864"/>
      <c r="H16" s="864"/>
      <c r="I16" s="864"/>
    </row>
    <row r="17" spans="1:9">
      <c r="A17" s="871"/>
      <c r="B17" s="871"/>
      <c r="C17" s="871"/>
      <c r="D17" s="871"/>
      <c r="E17" s="871"/>
      <c r="F17" s="871"/>
      <c r="G17" s="871"/>
      <c r="H17" s="871"/>
      <c r="I17" s="871"/>
    </row>
    <row r="18" spans="1:9">
      <c r="A18" s="872" t="s">
        <v>27</v>
      </c>
      <c r="B18" s="872"/>
      <c r="C18" s="872"/>
      <c r="D18" s="872"/>
      <c r="E18" s="872"/>
      <c r="F18" s="872"/>
      <c r="G18" s="872"/>
      <c r="H18" s="872"/>
      <c r="I18" s="872"/>
    </row>
    <row r="19" spans="1:9" ht="15" customHeight="1">
      <c r="A19" s="548">
        <v>1</v>
      </c>
      <c r="B19" s="854" t="s">
        <v>28</v>
      </c>
      <c r="C19" s="854"/>
      <c r="D19" s="854"/>
      <c r="E19" s="854"/>
      <c r="F19" s="854"/>
      <c r="G19" s="854"/>
      <c r="H19" s="873" t="str">
        <f>A14</f>
        <v>TÉCNICO (A) EM NUTRIÇÃO</v>
      </c>
      <c r="I19" s="873"/>
    </row>
    <row r="20" spans="1:9" ht="15" customHeight="1">
      <c r="A20" s="549">
        <v>2</v>
      </c>
      <c r="B20" s="874" t="s">
        <v>29</v>
      </c>
      <c r="C20" s="874"/>
      <c r="D20" s="874"/>
      <c r="E20" s="874"/>
      <c r="F20" s="874"/>
      <c r="G20" s="874"/>
      <c r="H20" s="875">
        <v>3252</v>
      </c>
      <c r="I20" s="875"/>
    </row>
    <row r="21" spans="1:9" ht="15" customHeight="1">
      <c r="A21" s="548">
        <v>3</v>
      </c>
      <c r="B21" s="854" t="s">
        <v>30</v>
      </c>
      <c r="C21" s="854"/>
      <c r="D21" s="854"/>
      <c r="E21" s="854"/>
      <c r="F21" s="854"/>
      <c r="G21" s="854"/>
      <c r="H21" s="868">
        <v>0</v>
      </c>
      <c r="I21" s="868"/>
    </row>
    <row r="22" spans="1:9" ht="15" customHeight="1">
      <c r="A22" s="548">
        <v>4</v>
      </c>
      <c r="B22" s="854" t="s">
        <v>31</v>
      </c>
      <c r="C22" s="854"/>
      <c r="D22" s="854"/>
      <c r="E22" s="854"/>
      <c r="F22" s="854"/>
      <c r="G22" s="854"/>
      <c r="H22" s="869" t="str">
        <f>H19</f>
        <v>TÉCNICO (A) EM NUTRIÇÃO</v>
      </c>
      <c r="I22" s="869"/>
    </row>
    <row r="23" spans="1:9" ht="15" customHeight="1">
      <c r="A23" s="548">
        <v>5</v>
      </c>
      <c r="B23" s="854" t="s">
        <v>32</v>
      </c>
      <c r="C23" s="854"/>
      <c r="D23" s="854"/>
      <c r="E23" s="854"/>
      <c r="F23" s="854"/>
      <c r="G23" s="854"/>
      <c r="H23" s="870"/>
      <c r="I23" s="870"/>
    </row>
    <row r="24" spans="1:9" ht="15" customHeight="1">
      <c r="A24" s="550">
        <v>6</v>
      </c>
      <c r="B24" s="884" t="s">
        <v>33</v>
      </c>
      <c r="C24" s="884"/>
      <c r="D24" s="884"/>
      <c r="E24" s="884"/>
      <c r="F24" s="884"/>
      <c r="G24" s="884"/>
      <c r="H24" s="885">
        <v>0</v>
      </c>
      <c r="I24" s="885"/>
    </row>
    <row r="25" spans="1:9">
      <c r="A25" s="886"/>
      <c r="B25" s="886"/>
      <c r="C25" s="886"/>
      <c r="D25" s="886"/>
      <c r="E25" s="886"/>
      <c r="F25" s="886"/>
      <c r="G25" s="886"/>
      <c r="H25" s="886"/>
      <c r="I25" s="886"/>
    </row>
    <row r="26" spans="1:9" ht="24.75" customHeight="1">
      <c r="A26" s="887" t="s">
        <v>34</v>
      </c>
      <c r="B26" s="887"/>
      <c r="C26" s="887"/>
      <c r="D26" s="887"/>
      <c r="E26" s="887"/>
      <c r="F26" s="887"/>
      <c r="G26" s="887"/>
      <c r="H26" s="887"/>
      <c r="I26" s="887"/>
    </row>
    <row r="27" spans="1:9" ht="30">
      <c r="A27" s="551">
        <v>1</v>
      </c>
      <c r="B27" s="888" t="s">
        <v>35</v>
      </c>
      <c r="C27" s="888"/>
      <c r="D27" s="888"/>
      <c r="E27" s="888"/>
      <c r="F27" s="888"/>
      <c r="G27" s="888"/>
      <c r="H27" s="552" t="s">
        <v>36</v>
      </c>
      <c r="I27" s="551" t="s">
        <v>37</v>
      </c>
    </row>
    <row r="28" spans="1:9">
      <c r="A28" s="548" t="s">
        <v>15</v>
      </c>
      <c r="B28" s="854" t="s">
        <v>38</v>
      </c>
      <c r="C28" s="854"/>
      <c r="D28" s="854"/>
      <c r="E28" s="854"/>
      <c r="F28" s="854"/>
      <c r="G28" s="854"/>
      <c r="H28" s="854"/>
      <c r="I28" s="553">
        <f>H21*2</f>
        <v>0</v>
      </c>
    </row>
    <row r="29" spans="1:9">
      <c r="A29" s="548" t="s">
        <v>17</v>
      </c>
      <c r="B29" s="876" t="s">
        <v>39</v>
      </c>
      <c r="C29" s="877"/>
      <c r="D29" s="877"/>
      <c r="E29" s="877"/>
      <c r="F29" s="877"/>
      <c r="G29" s="878"/>
      <c r="H29" s="554">
        <v>0</v>
      </c>
      <c r="I29" s="553">
        <f>H24*H29*2*0</f>
        <v>0</v>
      </c>
    </row>
    <row r="30" spans="1:9">
      <c r="A30" s="548" t="s">
        <v>21</v>
      </c>
      <c r="B30" s="854" t="s">
        <v>40</v>
      </c>
      <c r="C30" s="854"/>
      <c r="D30" s="854"/>
      <c r="E30" s="854"/>
      <c r="F30" s="854"/>
      <c r="G30" s="854"/>
      <c r="H30" s="854"/>
      <c r="I30" s="553">
        <v>0</v>
      </c>
    </row>
    <row r="31" spans="1:9">
      <c r="A31" s="879" t="s">
        <v>42</v>
      </c>
      <c r="B31" s="880"/>
      <c r="C31" s="880"/>
      <c r="D31" s="880"/>
      <c r="E31" s="880"/>
      <c r="F31" s="880"/>
      <c r="G31" s="880"/>
      <c r="H31" s="881"/>
      <c r="I31" s="555">
        <f>SUM(I28:I30)</f>
        <v>0</v>
      </c>
    </row>
    <row r="32" spans="1:9" ht="7.5" customHeight="1">
      <c r="A32" s="882"/>
      <c r="B32" s="882"/>
      <c r="C32" s="882"/>
      <c r="D32" s="882"/>
      <c r="E32" s="882"/>
      <c r="F32" s="882"/>
      <c r="G32" s="882"/>
      <c r="H32" s="882"/>
      <c r="I32" s="882"/>
    </row>
    <row r="33" spans="1:9">
      <c r="A33" s="548" t="s">
        <v>43</v>
      </c>
      <c r="B33" s="854" t="s">
        <v>44</v>
      </c>
      <c r="C33" s="854"/>
      <c r="D33" s="854"/>
      <c r="E33" s="854"/>
      <c r="F33" s="854"/>
      <c r="G33" s="854"/>
      <c r="H33" s="854"/>
      <c r="I33" s="553">
        <f>((I28+I29)/220*1.5*15)/12</f>
        <v>0</v>
      </c>
    </row>
    <row r="34" spans="1:9">
      <c r="A34" s="883" t="s">
        <v>45</v>
      </c>
      <c r="B34" s="883"/>
      <c r="C34" s="883"/>
      <c r="D34" s="883"/>
      <c r="E34" s="883"/>
      <c r="F34" s="883"/>
      <c r="G34" s="883"/>
      <c r="H34" s="883"/>
      <c r="I34" s="555">
        <f>SUM(I33)</f>
        <v>0</v>
      </c>
    </row>
    <row r="35" spans="1:9" ht="6.75" customHeight="1">
      <c r="A35" s="895"/>
      <c r="B35" s="895"/>
      <c r="C35" s="895"/>
      <c r="D35" s="895"/>
      <c r="E35" s="895"/>
      <c r="F35" s="895"/>
      <c r="G35" s="895"/>
      <c r="H35" s="895"/>
      <c r="I35" s="895"/>
    </row>
    <row r="36" spans="1:9" ht="18">
      <c r="A36" s="896" t="s">
        <v>46</v>
      </c>
      <c r="B36" s="897"/>
      <c r="C36" s="897"/>
      <c r="D36" s="897"/>
      <c r="E36" s="897"/>
      <c r="F36" s="897"/>
      <c r="G36" s="897"/>
      <c r="H36" s="898"/>
      <c r="I36" s="556">
        <f>I31+I34</f>
        <v>0</v>
      </c>
    </row>
    <row r="37" spans="1:9" ht="9.75" customHeight="1">
      <c r="A37" s="882"/>
      <c r="B37" s="882"/>
      <c r="C37" s="882"/>
      <c r="D37" s="882"/>
      <c r="E37" s="882"/>
      <c r="F37" s="882"/>
      <c r="G37" s="882"/>
      <c r="H37" s="882"/>
      <c r="I37" s="882"/>
    </row>
    <row r="38" spans="1:9">
      <c r="A38" s="899" t="s">
        <v>47</v>
      </c>
      <c r="B38" s="899"/>
      <c r="C38" s="899"/>
      <c r="D38" s="899"/>
      <c r="E38" s="899"/>
      <c r="F38" s="899"/>
      <c r="G38" s="899"/>
      <c r="H38" s="899"/>
      <c r="I38" s="899"/>
    </row>
    <row r="39" spans="1:9" ht="3" customHeight="1">
      <c r="A39" s="875"/>
      <c r="B39" s="875"/>
      <c r="C39" s="875"/>
      <c r="D39" s="875"/>
      <c r="E39" s="875"/>
      <c r="F39" s="875"/>
      <c r="G39" s="875"/>
      <c r="H39" s="875"/>
      <c r="I39" s="875"/>
    </row>
    <row r="40" spans="1:9" ht="24.75" customHeight="1">
      <c r="A40" s="900" t="s">
        <v>48</v>
      </c>
      <c r="B40" s="900"/>
      <c r="C40" s="900"/>
      <c r="D40" s="900"/>
      <c r="E40" s="900"/>
      <c r="F40" s="900"/>
      <c r="G40" s="900"/>
      <c r="H40" s="900"/>
      <c r="I40" s="900"/>
    </row>
    <row r="41" spans="1:9">
      <c r="A41" s="889" t="s">
        <v>49</v>
      </c>
      <c r="B41" s="889"/>
      <c r="C41" s="889"/>
      <c r="D41" s="889"/>
      <c r="E41" s="889"/>
      <c r="F41" s="889"/>
      <c r="G41" s="889"/>
      <c r="H41" s="889"/>
      <c r="I41" s="889"/>
    </row>
    <row r="42" spans="1:9">
      <c r="A42" s="557" t="s">
        <v>50</v>
      </c>
      <c r="B42" s="890" t="s">
        <v>51</v>
      </c>
      <c r="C42" s="890"/>
      <c r="D42" s="890"/>
      <c r="E42" s="890"/>
      <c r="F42" s="890"/>
      <c r="G42" s="890"/>
      <c r="H42" s="890"/>
      <c r="I42" s="558" t="s">
        <v>52</v>
      </c>
    </row>
    <row r="43" spans="1:9" ht="27" customHeight="1">
      <c r="A43" s="557" t="s">
        <v>15</v>
      </c>
      <c r="B43" s="891" t="s">
        <v>53</v>
      </c>
      <c r="C43" s="891"/>
      <c r="D43" s="891"/>
      <c r="E43" s="891"/>
      <c r="F43" s="891"/>
      <c r="G43" s="891"/>
      <c r="H43" s="559">
        <v>8.3299999999999999E-2</v>
      </c>
      <c r="I43" s="560">
        <f>ROUND(I31*H43,2)</f>
        <v>0</v>
      </c>
    </row>
    <row r="44" spans="1:9" ht="30.75" customHeight="1">
      <c r="A44" s="557" t="s">
        <v>17</v>
      </c>
      <c r="B44" s="892" t="s">
        <v>54</v>
      </c>
      <c r="C44" s="892"/>
      <c r="D44" s="892"/>
      <c r="E44" s="892"/>
      <c r="F44" s="892"/>
      <c r="G44" s="892"/>
      <c r="H44" s="561">
        <v>3.0249999999999999E-2</v>
      </c>
      <c r="I44" s="560">
        <f>ROUND(I31*H44,2)</f>
        <v>0</v>
      </c>
    </row>
    <row r="45" spans="1:9">
      <c r="A45" s="893" t="s">
        <v>55</v>
      </c>
      <c r="B45" s="893"/>
      <c r="C45" s="893"/>
      <c r="D45" s="893"/>
      <c r="E45" s="893"/>
      <c r="F45" s="893"/>
      <c r="G45" s="893"/>
      <c r="H45" s="893"/>
      <c r="I45" s="545">
        <f>SUM(I43+I44)</f>
        <v>0</v>
      </c>
    </row>
    <row r="46" spans="1:9" ht="8.25" customHeight="1">
      <c r="A46" s="894"/>
      <c r="B46" s="894"/>
      <c r="C46" s="894"/>
      <c r="D46" s="894"/>
      <c r="E46" s="894"/>
      <c r="F46" s="894"/>
      <c r="G46" s="894"/>
      <c r="H46" s="894"/>
      <c r="I46" s="894"/>
    </row>
    <row r="47" spans="1:9" ht="6.75" customHeight="1">
      <c r="A47" s="902"/>
      <c r="B47" s="902"/>
      <c r="C47" s="902"/>
      <c r="D47" s="902"/>
      <c r="E47" s="902"/>
      <c r="F47" s="902"/>
      <c r="G47" s="902"/>
      <c r="H47" s="902"/>
      <c r="I47" s="902"/>
    </row>
    <row r="48" spans="1:9" ht="36.75" customHeight="1">
      <c r="A48" s="903" t="s">
        <v>431</v>
      </c>
      <c r="B48" s="903"/>
      <c r="C48" s="903"/>
      <c r="D48" s="903"/>
      <c r="E48" s="903"/>
      <c r="F48" s="903"/>
      <c r="G48" s="903"/>
      <c r="H48" s="903"/>
      <c r="I48" s="903"/>
    </row>
    <row r="49" spans="1:13" ht="30">
      <c r="A49" s="562" t="s">
        <v>57</v>
      </c>
      <c r="B49" s="904" t="s">
        <v>58</v>
      </c>
      <c r="C49" s="904"/>
      <c r="D49" s="904"/>
      <c r="E49" s="904"/>
      <c r="F49" s="904"/>
      <c r="G49" s="904"/>
      <c r="H49" s="563" t="s">
        <v>36</v>
      </c>
      <c r="I49" s="564" t="s">
        <v>59</v>
      </c>
    </row>
    <row r="50" spans="1:13">
      <c r="A50" s="565" t="s">
        <v>15</v>
      </c>
      <c r="B50" s="854" t="s">
        <v>60</v>
      </c>
      <c r="C50" s="854"/>
      <c r="D50" s="854"/>
      <c r="E50" s="854"/>
      <c r="F50" s="854"/>
      <c r="G50" s="854"/>
      <c r="H50" s="566">
        <v>0.2</v>
      </c>
      <c r="I50" s="544">
        <f>ROUND((I31+I45)*H50,2)</f>
        <v>0</v>
      </c>
    </row>
    <row r="51" spans="1:13">
      <c r="A51" s="565" t="s">
        <v>17</v>
      </c>
      <c r="B51" s="854" t="s">
        <v>61</v>
      </c>
      <c r="C51" s="854"/>
      <c r="D51" s="854"/>
      <c r="E51" s="854"/>
      <c r="F51" s="854"/>
      <c r="G51" s="854"/>
      <c r="H51" s="566">
        <v>2.5000000000000001E-2</v>
      </c>
      <c r="I51" s="544">
        <f>ROUND((I31+I45)*H51,2)</f>
        <v>0</v>
      </c>
    </row>
    <row r="52" spans="1:13">
      <c r="A52" s="565" t="s">
        <v>20</v>
      </c>
      <c r="B52" s="905" t="s">
        <v>62</v>
      </c>
      <c r="C52" s="905"/>
      <c r="D52" s="567" t="s">
        <v>63</v>
      </c>
      <c r="E52" s="568">
        <v>0.03</v>
      </c>
      <c r="F52" s="567" t="s">
        <v>64</v>
      </c>
      <c r="G52" s="569">
        <v>1</v>
      </c>
      <c r="H52" s="570">
        <f>ROUND((E52*G52),6)</f>
        <v>0.03</v>
      </c>
      <c r="I52" s="544">
        <f>ROUND((I31+I45)*H52,2)</f>
        <v>0</v>
      </c>
    </row>
    <row r="53" spans="1:13">
      <c r="A53" s="565" t="s">
        <v>21</v>
      </c>
      <c r="B53" s="854" t="s">
        <v>65</v>
      </c>
      <c r="C53" s="854"/>
      <c r="D53" s="854"/>
      <c r="E53" s="854"/>
      <c r="F53" s="854"/>
      <c r="G53" s="854"/>
      <c r="H53" s="566">
        <v>1.4999999999999999E-2</v>
      </c>
      <c r="I53" s="544">
        <f>ROUND((I31+I45)*H53,2)</f>
        <v>0</v>
      </c>
      <c r="M53" s="94"/>
    </row>
    <row r="54" spans="1:13">
      <c r="A54" s="565" t="s">
        <v>66</v>
      </c>
      <c r="B54" s="854" t="s">
        <v>67</v>
      </c>
      <c r="C54" s="854"/>
      <c r="D54" s="854"/>
      <c r="E54" s="854"/>
      <c r="F54" s="854"/>
      <c r="G54" s="854"/>
      <c r="H54" s="566">
        <v>0.01</v>
      </c>
      <c r="I54" s="544">
        <f>ROUND((I31+I45)*H54,2)</f>
        <v>0</v>
      </c>
    </row>
    <row r="55" spans="1:13">
      <c r="A55" s="565" t="s">
        <v>68</v>
      </c>
      <c r="B55" s="854" t="s">
        <v>69</v>
      </c>
      <c r="C55" s="854"/>
      <c r="D55" s="854"/>
      <c r="E55" s="854"/>
      <c r="F55" s="854"/>
      <c r="G55" s="854"/>
      <c r="H55" s="566">
        <v>6.0000000000000001E-3</v>
      </c>
      <c r="I55" s="544">
        <f>ROUND((I31+I45)*H55,2)</f>
        <v>0</v>
      </c>
    </row>
    <row r="56" spans="1:13">
      <c r="A56" s="565" t="s">
        <v>70</v>
      </c>
      <c r="B56" s="854" t="s">
        <v>71</v>
      </c>
      <c r="C56" s="854"/>
      <c r="D56" s="854"/>
      <c r="E56" s="854"/>
      <c r="F56" s="854"/>
      <c r="G56" s="854"/>
      <c r="H56" s="566">
        <v>2E-3</v>
      </c>
      <c r="I56" s="544">
        <f>ROUND((I31+I45)*H56,2)</f>
        <v>0</v>
      </c>
    </row>
    <row r="57" spans="1:13">
      <c r="A57" s="565" t="s">
        <v>43</v>
      </c>
      <c r="B57" s="854" t="s">
        <v>72</v>
      </c>
      <c r="C57" s="854"/>
      <c r="D57" s="854"/>
      <c r="E57" s="854"/>
      <c r="F57" s="854"/>
      <c r="G57" s="854"/>
      <c r="H57" s="566">
        <v>0.08</v>
      </c>
      <c r="I57" s="544">
        <f>ROUND((I31+I45)*H57,2)</f>
        <v>0</v>
      </c>
    </row>
    <row r="58" spans="1:13">
      <c r="A58" s="901" t="s">
        <v>55</v>
      </c>
      <c r="B58" s="901"/>
      <c r="C58" s="901"/>
      <c r="D58" s="901"/>
      <c r="E58" s="901"/>
      <c r="F58" s="901"/>
      <c r="G58" s="901"/>
      <c r="H58" s="571">
        <f>SUM(H50:H57)</f>
        <v>0.36800000000000005</v>
      </c>
      <c r="I58" s="545">
        <f>SUM(I50:I57)</f>
        <v>0</v>
      </c>
    </row>
    <row r="59" spans="1:13" ht="9.75" customHeight="1">
      <c r="A59" s="848"/>
      <c r="B59" s="849"/>
      <c r="C59" s="849"/>
      <c r="D59" s="849"/>
      <c r="E59" s="849"/>
      <c r="F59" s="849"/>
      <c r="G59" s="849"/>
      <c r="H59" s="849"/>
      <c r="I59" s="850"/>
    </row>
    <row r="60" spans="1:13" ht="56.25" customHeight="1">
      <c r="A60" s="902" t="s">
        <v>73</v>
      </c>
      <c r="B60" s="902"/>
      <c r="C60" s="902"/>
      <c r="D60" s="902"/>
      <c r="E60" s="902"/>
      <c r="F60" s="902"/>
      <c r="G60" s="902"/>
      <c r="H60" s="902"/>
      <c r="I60" s="902"/>
    </row>
    <row r="61" spans="1:13" ht="10.5" customHeight="1">
      <c r="A61" s="907"/>
      <c r="B61" s="907"/>
      <c r="C61" s="907"/>
      <c r="D61" s="907"/>
      <c r="E61" s="907"/>
      <c r="F61" s="907"/>
      <c r="G61" s="907"/>
      <c r="H61" s="907"/>
      <c r="I61" s="907"/>
    </row>
    <row r="62" spans="1:13">
      <c r="A62" s="908" t="s">
        <v>74</v>
      </c>
      <c r="B62" s="908"/>
      <c r="C62" s="908"/>
      <c r="D62" s="908"/>
      <c r="E62" s="908"/>
      <c r="F62" s="908"/>
      <c r="G62" s="908"/>
      <c r="H62" s="908"/>
      <c r="I62" s="908"/>
    </row>
    <row r="63" spans="1:13">
      <c r="A63" s="572" t="s">
        <v>75</v>
      </c>
      <c r="B63" s="888" t="s">
        <v>76</v>
      </c>
      <c r="C63" s="888"/>
      <c r="D63" s="888"/>
      <c r="E63" s="888"/>
      <c r="F63" s="888"/>
      <c r="G63" s="888"/>
      <c r="H63" s="888"/>
      <c r="I63" s="564" t="s">
        <v>52</v>
      </c>
    </row>
    <row r="64" spans="1:13">
      <c r="A64" s="573" t="s">
        <v>15</v>
      </c>
      <c r="B64" s="876" t="s">
        <v>77</v>
      </c>
      <c r="C64" s="876"/>
      <c r="D64" s="876"/>
      <c r="E64" s="876"/>
      <c r="F64" s="876"/>
      <c r="G64" s="876"/>
      <c r="H64" s="876"/>
      <c r="I64" s="544">
        <f>IF(ROUND((H65*H67*H66)-(I28*H68),2)&lt;0,0,ROUND((H65*H67*H66)-(I28*H68),2))</f>
        <v>0</v>
      </c>
    </row>
    <row r="65" spans="1:9" ht="27.75" customHeight="1">
      <c r="A65" s="573"/>
      <c r="B65" s="876" t="s">
        <v>78</v>
      </c>
      <c r="C65" s="876"/>
      <c r="D65" s="876"/>
      <c r="E65" s="876"/>
      <c r="F65" s="876"/>
      <c r="G65" s="876"/>
      <c r="H65" s="574">
        <v>0</v>
      </c>
      <c r="I65" s="575" t="s">
        <v>41</v>
      </c>
    </row>
    <row r="66" spans="1:9" ht="18" customHeight="1">
      <c r="A66" s="573"/>
      <c r="B66" s="854" t="s">
        <v>79</v>
      </c>
      <c r="C66" s="854"/>
      <c r="D66" s="854"/>
      <c r="E66" s="854"/>
      <c r="F66" s="854"/>
      <c r="G66" s="854"/>
      <c r="H66" s="576">
        <v>2</v>
      </c>
      <c r="I66" s="575" t="s">
        <v>41</v>
      </c>
    </row>
    <row r="67" spans="1:9" ht="18" customHeight="1">
      <c r="A67" s="573"/>
      <c r="B67" s="906" t="s">
        <v>80</v>
      </c>
      <c r="C67" s="906"/>
      <c r="D67" s="906"/>
      <c r="E67" s="906"/>
      <c r="F67" s="906"/>
      <c r="G67" s="906"/>
      <c r="H67" s="577">
        <v>30</v>
      </c>
      <c r="I67" s="575"/>
    </row>
    <row r="68" spans="1:9" ht="18" customHeight="1">
      <c r="A68" s="573"/>
      <c r="B68" s="906" t="s">
        <v>81</v>
      </c>
      <c r="C68" s="906"/>
      <c r="D68" s="906"/>
      <c r="E68" s="906"/>
      <c r="F68" s="906"/>
      <c r="G68" s="906"/>
      <c r="H68" s="578">
        <v>0.06</v>
      </c>
      <c r="I68" s="575"/>
    </row>
    <row r="69" spans="1:9" ht="18" customHeight="1">
      <c r="A69" s="573" t="s">
        <v>17</v>
      </c>
      <c r="B69" s="876" t="s">
        <v>82</v>
      </c>
      <c r="C69" s="876"/>
      <c r="D69" s="876"/>
      <c r="E69" s="876"/>
      <c r="F69" s="876"/>
      <c r="G69" s="876"/>
      <c r="H69" s="876"/>
      <c r="I69" s="544">
        <f>ROUND(H71*H70*(1-H72),2)*1+ROUND(21.726*6*(1-H72),2)*0</f>
        <v>0</v>
      </c>
    </row>
    <row r="70" spans="1:9" ht="18" customHeight="1">
      <c r="A70" s="573"/>
      <c r="B70" s="876" t="s">
        <v>83</v>
      </c>
      <c r="C70" s="876"/>
      <c r="D70" s="876"/>
      <c r="E70" s="876"/>
      <c r="F70" s="876"/>
      <c r="G70" s="876"/>
      <c r="H70" s="574">
        <v>0</v>
      </c>
      <c r="I70" s="575" t="s">
        <v>41</v>
      </c>
    </row>
    <row r="71" spans="1:9" ht="18" customHeight="1">
      <c r="A71" s="573"/>
      <c r="B71" s="876" t="s">
        <v>84</v>
      </c>
      <c r="C71" s="876"/>
      <c r="D71" s="876"/>
      <c r="E71" s="876"/>
      <c r="F71" s="876"/>
      <c r="G71" s="876"/>
      <c r="H71" s="577">
        <v>30</v>
      </c>
      <c r="I71" s="575"/>
    </row>
    <row r="72" spans="1:9" ht="18" customHeight="1">
      <c r="A72" s="573"/>
      <c r="B72" s="906" t="s">
        <v>85</v>
      </c>
      <c r="C72" s="906"/>
      <c r="D72" s="906"/>
      <c r="E72" s="906"/>
      <c r="F72" s="906"/>
      <c r="G72" s="906"/>
      <c r="H72" s="578">
        <v>0.19</v>
      </c>
      <c r="I72" s="575"/>
    </row>
    <row r="73" spans="1:9" ht="18" customHeight="1">
      <c r="A73" s="573" t="s">
        <v>20</v>
      </c>
      <c r="B73" s="876" t="s">
        <v>86</v>
      </c>
      <c r="C73" s="876"/>
      <c r="D73" s="876"/>
      <c r="E73" s="876"/>
      <c r="F73" s="876"/>
      <c r="G73" s="876"/>
      <c r="H73" s="876"/>
      <c r="I73" s="544">
        <v>0</v>
      </c>
    </row>
    <row r="74" spans="1:9">
      <c r="A74" s="579"/>
      <c r="B74" s="912" t="s">
        <v>55</v>
      </c>
      <c r="C74" s="912"/>
      <c r="D74" s="912"/>
      <c r="E74" s="912"/>
      <c r="F74" s="912"/>
      <c r="G74" s="912"/>
      <c r="H74" s="912"/>
      <c r="I74" s="545">
        <f>SUM(I64:I73)</f>
        <v>0</v>
      </c>
    </row>
    <row r="75" spans="1:9" ht="8.25" customHeight="1">
      <c r="A75" s="907"/>
      <c r="B75" s="907"/>
      <c r="C75" s="907"/>
      <c r="D75" s="907"/>
      <c r="E75" s="907"/>
      <c r="F75" s="907"/>
      <c r="G75" s="907"/>
      <c r="H75" s="907"/>
      <c r="I75" s="907"/>
    </row>
    <row r="76" spans="1:9" ht="43.5" customHeight="1">
      <c r="A76" s="902" t="s">
        <v>87</v>
      </c>
      <c r="B76" s="902"/>
      <c r="C76" s="902"/>
      <c r="D76" s="902"/>
      <c r="E76" s="902"/>
      <c r="F76" s="902"/>
      <c r="G76" s="902"/>
      <c r="H76" s="902"/>
      <c r="I76" s="902"/>
    </row>
    <row r="77" spans="1:9" ht="9.75" customHeight="1">
      <c r="A77" s="895"/>
      <c r="B77" s="895"/>
      <c r="C77" s="895"/>
      <c r="D77" s="895"/>
      <c r="E77" s="895"/>
      <c r="F77" s="895"/>
      <c r="G77" s="895"/>
      <c r="H77" s="895"/>
      <c r="I77" s="895"/>
    </row>
    <row r="78" spans="1:9" ht="15.75">
      <c r="A78" s="909" t="s">
        <v>88</v>
      </c>
      <c r="B78" s="909"/>
      <c r="C78" s="909"/>
      <c r="D78" s="909"/>
      <c r="E78" s="909"/>
      <c r="F78" s="909"/>
      <c r="G78" s="909"/>
      <c r="H78" s="909"/>
      <c r="I78" s="909"/>
    </row>
    <row r="79" spans="1:9">
      <c r="A79" s="580">
        <v>2</v>
      </c>
      <c r="B79" s="904" t="s">
        <v>89</v>
      </c>
      <c r="C79" s="904"/>
      <c r="D79" s="904"/>
      <c r="E79" s="904"/>
      <c r="F79" s="904"/>
      <c r="G79" s="904"/>
      <c r="H79" s="904"/>
      <c r="I79" s="580" t="s">
        <v>52</v>
      </c>
    </row>
    <row r="80" spans="1:9">
      <c r="A80" s="581" t="s">
        <v>50</v>
      </c>
      <c r="B80" s="910" t="s">
        <v>90</v>
      </c>
      <c r="C80" s="910"/>
      <c r="D80" s="910"/>
      <c r="E80" s="910"/>
      <c r="F80" s="910"/>
      <c r="G80" s="910"/>
      <c r="H80" s="910"/>
      <c r="I80" s="582">
        <f>I45</f>
        <v>0</v>
      </c>
    </row>
    <row r="81" spans="1:16">
      <c r="A81" s="583" t="s">
        <v>57</v>
      </c>
      <c r="B81" s="910" t="s">
        <v>58</v>
      </c>
      <c r="C81" s="910"/>
      <c r="D81" s="910"/>
      <c r="E81" s="910"/>
      <c r="F81" s="910"/>
      <c r="G81" s="910"/>
      <c r="H81" s="910"/>
      <c r="I81" s="582">
        <f>I58</f>
        <v>0</v>
      </c>
      <c r="P81" s="94"/>
    </row>
    <row r="82" spans="1:16">
      <c r="A82" s="583" t="s">
        <v>75</v>
      </c>
      <c r="B82" s="910" t="s">
        <v>76</v>
      </c>
      <c r="C82" s="910"/>
      <c r="D82" s="910"/>
      <c r="E82" s="910"/>
      <c r="F82" s="910"/>
      <c r="G82" s="910"/>
      <c r="H82" s="910"/>
      <c r="I82" s="582">
        <f>I74</f>
        <v>0</v>
      </c>
    </row>
    <row r="83" spans="1:16">
      <c r="A83" s="911" t="s">
        <v>55</v>
      </c>
      <c r="B83" s="911"/>
      <c r="C83" s="911"/>
      <c r="D83" s="911"/>
      <c r="E83" s="911"/>
      <c r="F83" s="911"/>
      <c r="G83" s="911"/>
      <c r="H83" s="911"/>
      <c r="I83" s="584">
        <f>SUM(I80+I81+I82)</f>
        <v>0</v>
      </c>
    </row>
    <row r="84" spans="1:16" ht="8.25" customHeight="1">
      <c r="A84" s="917"/>
      <c r="B84" s="917"/>
      <c r="C84" s="917"/>
      <c r="D84" s="917"/>
      <c r="E84" s="917"/>
      <c r="F84" s="917"/>
      <c r="G84" s="917"/>
      <c r="H84" s="917"/>
      <c r="I84" s="917"/>
    </row>
    <row r="85" spans="1:16" ht="25.5" customHeight="1">
      <c r="A85" s="918" t="s">
        <v>91</v>
      </c>
      <c r="B85" s="918"/>
      <c r="C85" s="918"/>
      <c r="D85" s="918"/>
      <c r="E85" s="918"/>
      <c r="F85" s="918"/>
      <c r="G85" s="918"/>
      <c r="H85" s="918"/>
      <c r="I85" s="918"/>
    </row>
    <row r="86" spans="1:16">
      <c r="A86" s="543">
        <v>3</v>
      </c>
      <c r="B86" s="919" t="s">
        <v>92</v>
      </c>
      <c r="C86" s="919"/>
      <c r="D86" s="919"/>
      <c r="E86" s="919"/>
      <c r="F86" s="919"/>
      <c r="G86" s="919"/>
      <c r="H86" s="919"/>
      <c r="I86" s="543" t="s">
        <v>52</v>
      </c>
    </row>
    <row r="87" spans="1:16" ht="55.5" customHeight="1">
      <c r="A87" s="573" t="s">
        <v>15</v>
      </c>
      <c r="B87" s="920" t="s">
        <v>93</v>
      </c>
      <c r="C87" s="920"/>
      <c r="D87" s="920"/>
      <c r="E87" s="920"/>
      <c r="F87" s="920"/>
      <c r="G87" s="920"/>
      <c r="H87" s="920"/>
      <c r="I87" s="544">
        <f>ROUND(((I31/12)+($I$43/12)+(I31/12/12)+($I$44/12))*(30/30)*0.05,2)</f>
        <v>0</v>
      </c>
    </row>
    <row r="88" spans="1:16" ht="22.5" customHeight="1">
      <c r="A88" s="573" t="s">
        <v>17</v>
      </c>
      <c r="B88" s="913" t="s">
        <v>94</v>
      </c>
      <c r="C88" s="913"/>
      <c r="D88" s="913"/>
      <c r="E88" s="913"/>
      <c r="F88" s="913"/>
      <c r="G88" s="913"/>
      <c r="H88" s="913"/>
      <c r="I88" s="544">
        <f>ROUND($H$57*I87,2)</f>
        <v>0</v>
      </c>
    </row>
    <row r="89" spans="1:16" ht="51.75" customHeight="1">
      <c r="A89" s="573" t="s">
        <v>20</v>
      </c>
      <c r="B89" s="854" t="s">
        <v>95</v>
      </c>
      <c r="C89" s="854"/>
      <c r="D89" s="854"/>
      <c r="E89" s="854"/>
      <c r="F89" s="854"/>
      <c r="G89" s="854"/>
      <c r="H89" s="854"/>
      <c r="I89" s="544">
        <f>ROUND(((7/30)/$H$11)*I31*1,2)</f>
        <v>0</v>
      </c>
    </row>
    <row r="90" spans="1:16" ht="35.25" customHeight="1">
      <c r="A90" s="573" t="s">
        <v>21</v>
      </c>
      <c r="B90" s="913" t="s">
        <v>96</v>
      </c>
      <c r="C90" s="913"/>
      <c r="D90" s="913"/>
      <c r="E90" s="913"/>
      <c r="F90" s="913"/>
      <c r="G90" s="913"/>
      <c r="H90" s="913"/>
      <c r="I90" s="544">
        <f>ROUND($H$58*I89,2)</f>
        <v>0</v>
      </c>
    </row>
    <row r="91" spans="1:16" ht="36.75" customHeight="1">
      <c r="A91" s="573" t="s">
        <v>66</v>
      </c>
      <c r="B91" s="854" t="s">
        <v>97</v>
      </c>
      <c r="C91" s="854"/>
      <c r="D91" s="854"/>
      <c r="E91" s="854"/>
      <c r="F91" s="854"/>
      <c r="G91" s="854"/>
      <c r="H91" s="585">
        <v>0.04</v>
      </c>
      <c r="I91" s="544">
        <f>ROUND(I31*H91,2)</f>
        <v>0</v>
      </c>
    </row>
    <row r="92" spans="1:16">
      <c r="A92" s="901" t="s">
        <v>9</v>
      </c>
      <c r="B92" s="901"/>
      <c r="C92" s="901"/>
      <c r="D92" s="901"/>
      <c r="E92" s="901"/>
      <c r="F92" s="901"/>
      <c r="G92" s="901"/>
      <c r="H92" s="901"/>
      <c r="I92" s="545">
        <f>SUM(I87:I91)</f>
        <v>0</v>
      </c>
    </row>
    <row r="93" spans="1:16" ht="9.75" customHeight="1">
      <c r="A93" s="914"/>
      <c r="B93" s="914"/>
      <c r="C93" s="914"/>
      <c r="D93" s="914"/>
      <c r="E93" s="914"/>
      <c r="F93" s="914"/>
      <c r="G93" s="914"/>
      <c r="H93" s="914"/>
      <c r="I93" s="914"/>
    </row>
    <row r="94" spans="1:16" ht="30" customHeight="1">
      <c r="A94" s="915" t="s">
        <v>98</v>
      </c>
      <c r="B94" s="915"/>
      <c r="C94" s="915"/>
      <c r="D94" s="915"/>
      <c r="E94" s="915"/>
      <c r="F94" s="915"/>
      <c r="G94" s="915"/>
      <c r="H94" s="915"/>
      <c r="I94" s="915"/>
    </row>
    <row r="95" spans="1:16" ht="41.25" customHeight="1">
      <c r="A95" s="916" t="s">
        <v>99</v>
      </c>
      <c r="B95" s="916"/>
      <c r="C95" s="916"/>
      <c r="D95" s="916"/>
      <c r="E95" s="916"/>
      <c r="F95" s="916"/>
      <c r="G95" s="916"/>
      <c r="H95" s="916"/>
      <c r="I95" s="916"/>
    </row>
    <row r="96" spans="1:16" ht="69.75" customHeight="1">
      <c r="A96" s="922" t="s">
        <v>507</v>
      </c>
      <c r="B96" s="922"/>
      <c r="C96" s="922"/>
      <c r="D96" s="922"/>
      <c r="E96" s="922"/>
      <c r="F96" s="922"/>
      <c r="G96" s="922"/>
      <c r="H96" s="922"/>
      <c r="I96" s="586">
        <f>I36+I45+I92</f>
        <v>0</v>
      </c>
    </row>
    <row r="97" spans="1:9" ht="8.25" customHeight="1">
      <c r="A97" s="923"/>
      <c r="B97" s="923"/>
      <c r="C97" s="923"/>
      <c r="D97" s="923"/>
      <c r="E97" s="923"/>
      <c r="F97" s="923"/>
      <c r="G97" s="923"/>
      <c r="H97" s="923"/>
      <c r="I97" s="923"/>
    </row>
    <row r="98" spans="1:9">
      <c r="A98" s="924" t="s">
        <v>100</v>
      </c>
      <c r="B98" s="924"/>
      <c r="C98" s="924"/>
      <c r="D98" s="924"/>
      <c r="E98" s="924"/>
      <c r="F98" s="924"/>
      <c r="G98" s="924"/>
      <c r="H98" s="924"/>
      <c r="I98" s="924"/>
    </row>
    <row r="99" spans="1:9">
      <c r="A99" s="587" t="s">
        <v>101</v>
      </c>
      <c r="B99" s="925" t="s">
        <v>102</v>
      </c>
      <c r="C99" s="925"/>
      <c r="D99" s="925"/>
      <c r="E99" s="925"/>
      <c r="F99" s="925"/>
      <c r="G99" s="925"/>
      <c r="H99" s="925"/>
      <c r="I99" s="587" t="s">
        <v>52</v>
      </c>
    </row>
    <row r="100" spans="1:9" ht="42" customHeight="1">
      <c r="A100" s="543" t="s">
        <v>15</v>
      </c>
      <c r="B100" s="891" t="s">
        <v>103</v>
      </c>
      <c r="C100" s="891"/>
      <c r="D100" s="891"/>
      <c r="E100" s="891"/>
      <c r="F100" s="891"/>
      <c r="G100" s="891"/>
      <c r="H100" s="588">
        <v>9.0749999999999997E-2</v>
      </c>
      <c r="I100" s="589">
        <f>ROUND(I31*H100,2)</f>
        <v>0</v>
      </c>
    </row>
    <row r="101" spans="1:9" ht="32.25" customHeight="1">
      <c r="A101" s="573" t="s">
        <v>17</v>
      </c>
      <c r="B101" s="854" t="s">
        <v>104</v>
      </c>
      <c r="C101" s="854"/>
      <c r="D101" s="854"/>
      <c r="E101" s="854"/>
      <c r="F101" s="854"/>
      <c r="G101" s="854"/>
      <c r="H101" s="854"/>
      <c r="I101" s="544">
        <f>ROUND((2.96/30)/12*($I$96),2)</f>
        <v>0</v>
      </c>
    </row>
    <row r="102" spans="1:9" ht="32.25" customHeight="1">
      <c r="A102" s="573" t="s">
        <v>20</v>
      </c>
      <c r="B102" s="854" t="s">
        <v>105</v>
      </c>
      <c r="C102" s="854"/>
      <c r="D102" s="854"/>
      <c r="E102" s="854"/>
      <c r="F102" s="854"/>
      <c r="G102" s="854"/>
      <c r="H102" s="854"/>
      <c r="I102" s="544">
        <f>ROUND((5/30)/12*0.015*($I$96),2)</f>
        <v>0</v>
      </c>
    </row>
    <row r="103" spans="1:9" ht="32.25" customHeight="1">
      <c r="A103" s="573" t="s">
        <v>21</v>
      </c>
      <c r="B103" s="854" t="s">
        <v>106</v>
      </c>
      <c r="C103" s="854"/>
      <c r="D103" s="854"/>
      <c r="E103" s="854"/>
      <c r="F103" s="854"/>
      <c r="G103" s="854"/>
      <c r="H103" s="854"/>
      <c r="I103" s="544">
        <f>ROUND(((15/30)/12)*0.0078*($I$96),2)</f>
        <v>0</v>
      </c>
    </row>
    <row r="104" spans="1:9" ht="32.25" customHeight="1">
      <c r="A104" s="573" t="s">
        <v>66</v>
      </c>
      <c r="B104" s="854" t="s">
        <v>107</v>
      </c>
      <c r="C104" s="854"/>
      <c r="D104" s="854"/>
      <c r="E104" s="854"/>
      <c r="F104" s="854"/>
      <c r="G104" s="854"/>
      <c r="H104" s="854"/>
      <c r="I104" s="544">
        <f>ROUND((1+1/3)/12*(4/12)*0.02*(I31),2)</f>
        <v>0</v>
      </c>
    </row>
    <row r="105" spans="1:9" ht="55.5" customHeight="1">
      <c r="A105" s="573" t="s">
        <v>68</v>
      </c>
      <c r="B105" s="854" t="s">
        <v>108</v>
      </c>
      <c r="C105" s="854"/>
      <c r="D105" s="854"/>
      <c r="E105" s="854"/>
      <c r="F105" s="854"/>
      <c r="G105" s="854"/>
      <c r="H105" s="854"/>
      <c r="I105" s="544">
        <f>ROUND(((3/30)/12)*($I$96),2)</f>
        <v>0</v>
      </c>
    </row>
    <row r="106" spans="1:9">
      <c r="A106" s="901" t="s">
        <v>55</v>
      </c>
      <c r="B106" s="901"/>
      <c r="C106" s="901"/>
      <c r="D106" s="901"/>
      <c r="E106" s="901"/>
      <c r="F106" s="901"/>
      <c r="G106" s="901"/>
      <c r="H106" s="901"/>
      <c r="I106" s="545">
        <f>SUM(I100:I105)</f>
        <v>0</v>
      </c>
    </row>
    <row r="107" spans="1:9">
      <c r="A107" s="550" t="s">
        <v>70</v>
      </c>
      <c r="B107" s="921" t="s">
        <v>109</v>
      </c>
      <c r="C107" s="921"/>
      <c r="D107" s="921"/>
      <c r="E107" s="921"/>
      <c r="F107" s="921"/>
      <c r="G107" s="921"/>
      <c r="H107" s="921"/>
      <c r="I107" s="590">
        <f>ROUND(H58*I106,2)</f>
        <v>0</v>
      </c>
    </row>
    <row r="108" spans="1:9">
      <c r="A108" s="901" t="s">
        <v>55</v>
      </c>
      <c r="B108" s="901"/>
      <c r="C108" s="901"/>
      <c r="D108" s="901"/>
      <c r="E108" s="901"/>
      <c r="F108" s="901"/>
      <c r="G108" s="901"/>
      <c r="H108" s="901"/>
      <c r="I108" s="545">
        <f>SUM(I106:I107)</f>
        <v>0</v>
      </c>
    </row>
    <row r="109" spans="1:9" ht="6" customHeight="1">
      <c r="A109" s="930"/>
      <c r="B109" s="930"/>
      <c r="C109" s="930"/>
      <c r="D109" s="930"/>
      <c r="E109" s="930"/>
      <c r="F109" s="930"/>
      <c r="G109" s="930"/>
      <c r="H109" s="930"/>
      <c r="I109" s="930"/>
    </row>
    <row r="110" spans="1:9">
      <c r="A110" s="908" t="s">
        <v>110</v>
      </c>
      <c r="B110" s="908"/>
      <c r="C110" s="908"/>
      <c r="D110" s="908"/>
      <c r="E110" s="908"/>
      <c r="F110" s="908"/>
      <c r="G110" s="908"/>
      <c r="H110" s="908"/>
      <c r="I110" s="908"/>
    </row>
    <row r="111" spans="1:9">
      <c r="A111" s="591" t="s">
        <v>111</v>
      </c>
      <c r="B111" s="928" t="s">
        <v>112</v>
      </c>
      <c r="C111" s="928"/>
      <c r="D111" s="928"/>
      <c r="E111" s="928"/>
      <c r="F111" s="928"/>
      <c r="G111" s="928"/>
      <c r="H111" s="928"/>
      <c r="I111" s="592" t="s">
        <v>52</v>
      </c>
    </row>
    <row r="112" spans="1:9">
      <c r="A112" s="593" t="s">
        <v>15</v>
      </c>
      <c r="B112" s="929" t="s">
        <v>113</v>
      </c>
      <c r="C112" s="929"/>
      <c r="D112" s="929"/>
      <c r="E112" s="929"/>
      <c r="F112" s="929"/>
      <c r="G112" s="929"/>
      <c r="H112" s="929"/>
      <c r="I112" s="594">
        <v>0</v>
      </c>
    </row>
    <row r="113" spans="1:9">
      <c r="A113" s="931" t="s">
        <v>55</v>
      </c>
      <c r="B113" s="931"/>
      <c r="C113" s="931"/>
      <c r="D113" s="931"/>
      <c r="E113" s="931"/>
      <c r="F113" s="931"/>
      <c r="G113" s="931"/>
      <c r="H113" s="931"/>
      <c r="I113" s="594">
        <v>0</v>
      </c>
    </row>
    <row r="114" spans="1:9">
      <c r="A114" s="595" t="s">
        <v>17</v>
      </c>
      <c r="B114" s="874" t="s">
        <v>114</v>
      </c>
      <c r="C114" s="874"/>
      <c r="D114" s="874"/>
      <c r="E114" s="874"/>
      <c r="F114" s="874"/>
      <c r="G114" s="874"/>
      <c r="H114" s="874"/>
      <c r="I114" s="596">
        <f>ROUND(H59*I113,2)</f>
        <v>0</v>
      </c>
    </row>
    <row r="115" spans="1:9">
      <c r="A115" s="893" t="s">
        <v>55</v>
      </c>
      <c r="B115" s="893"/>
      <c r="C115" s="893"/>
      <c r="D115" s="893"/>
      <c r="E115" s="893"/>
      <c r="F115" s="893"/>
      <c r="G115" s="893"/>
      <c r="H115" s="893"/>
      <c r="I115" s="597">
        <f>SUM(I113:I114)</f>
        <v>0</v>
      </c>
    </row>
    <row r="116" spans="1:9" ht="8.25" customHeight="1">
      <c r="A116" s="926"/>
      <c r="B116" s="926"/>
      <c r="C116" s="926"/>
      <c r="D116" s="926"/>
      <c r="E116" s="926"/>
      <c r="F116" s="926"/>
      <c r="G116" s="926"/>
      <c r="H116" s="926"/>
      <c r="I116" s="926"/>
    </row>
    <row r="117" spans="1:9" ht="15.75">
      <c r="A117" s="927" t="s">
        <v>115</v>
      </c>
      <c r="B117" s="927"/>
      <c r="C117" s="927"/>
      <c r="D117" s="927"/>
      <c r="E117" s="927"/>
      <c r="F117" s="927"/>
      <c r="G117" s="927"/>
      <c r="H117" s="927"/>
      <c r="I117" s="927"/>
    </row>
    <row r="118" spans="1:9">
      <c r="A118" s="580">
        <v>4</v>
      </c>
      <c r="B118" s="928" t="s">
        <v>116</v>
      </c>
      <c r="C118" s="928"/>
      <c r="D118" s="928"/>
      <c r="E118" s="928"/>
      <c r="F118" s="928"/>
      <c r="G118" s="928"/>
      <c r="H118" s="928"/>
      <c r="I118" s="592" t="s">
        <v>52</v>
      </c>
    </row>
    <row r="119" spans="1:9">
      <c r="A119" s="549" t="s">
        <v>101</v>
      </c>
      <c r="B119" s="929" t="s">
        <v>102</v>
      </c>
      <c r="C119" s="929"/>
      <c r="D119" s="929"/>
      <c r="E119" s="929"/>
      <c r="F119" s="929"/>
      <c r="G119" s="929"/>
      <c r="H119" s="929"/>
      <c r="I119" s="594">
        <f>I108</f>
        <v>0</v>
      </c>
    </row>
    <row r="120" spans="1:9">
      <c r="A120" s="549" t="s">
        <v>117</v>
      </c>
      <c r="B120" s="929" t="s">
        <v>112</v>
      </c>
      <c r="C120" s="929"/>
      <c r="D120" s="929"/>
      <c r="E120" s="929"/>
      <c r="F120" s="929"/>
      <c r="G120" s="929"/>
      <c r="H120" s="929"/>
      <c r="I120" s="594">
        <f>I115</f>
        <v>0</v>
      </c>
    </row>
    <row r="121" spans="1:9">
      <c r="A121" s="934" t="s">
        <v>55</v>
      </c>
      <c r="B121" s="934"/>
      <c r="C121" s="934"/>
      <c r="D121" s="934"/>
      <c r="E121" s="934"/>
      <c r="F121" s="934"/>
      <c r="G121" s="934"/>
      <c r="H121" s="934"/>
      <c r="I121" s="597">
        <f>SUM(I119+I120)</f>
        <v>0</v>
      </c>
    </row>
    <row r="122" spans="1:9" ht="8.25" customHeight="1">
      <c r="A122" s="914"/>
      <c r="B122" s="914"/>
      <c r="C122" s="914"/>
      <c r="D122" s="914"/>
      <c r="E122" s="914"/>
      <c r="F122" s="914"/>
      <c r="G122" s="914"/>
      <c r="H122" s="914"/>
      <c r="I122" s="914"/>
    </row>
    <row r="123" spans="1:9" ht="24.75" customHeight="1">
      <c r="A123" s="915" t="s">
        <v>118</v>
      </c>
      <c r="B123" s="915"/>
      <c r="C123" s="915"/>
      <c r="D123" s="915"/>
      <c r="E123" s="915"/>
      <c r="F123" s="915"/>
      <c r="G123" s="915"/>
      <c r="H123" s="915"/>
      <c r="I123" s="915"/>
    </row>
    <row r="124" spans="1:9">
      <c r="A124" s="572">
        <v>5</v>
      </c>
      <c r="B124" s="888" t="s">
        <v>119</v>
      </c>
      <c r="C124" s="888"/>
      <c r="D124" s="888"/>
      <c r="E124" s="888"/>
      <c r="F124" s="888"/>
      <c r="G124" s="888"/>
      <c r="H124" s="888"/>
      <c r="I124" s="572" t="s">
        <v>52</v>
      </c>
    </row>
    <row r="125" spans="1:9">
      <c r="A125" s="573" t="s">
        <v>15</v>
      </c>
      <c r="B125" s="854" t="s">
        <v>120</v>
      </c>
      <c r="C125" s="854"/>
      <c r="D125" s="854"/>
      <c r="E125" s="854"/>
      <c r="F125" s="854"/>
      <c r="G125" s="854"/>
      <c r="H125" s="854"/>
      <c r="I125" s="544">
        <f>UNIFORMES!H24/12*2</f>
        <v>0</v>
      </c>
    </row>
    <row r="126" spans="1:9">
      <c r="A126" s="573" t="s">
        <v>17</v>
      </c>
      <c r="B126" s="876" t="s">
        <v>556</v>
      </c>
      <c r="C126" s="877"/>
      <c r="D126" s="877"/>
      <c r="E126" s="877"/>
      <c r="F126" s="877"/>
      <c r="G126" s="877"/>
      <c r="H126" s="878"/>
      <c r="I126" s="544">
        <f>'MAT. E EQUIP.'!F24/5</f>
        <v>0</v>
      </c>
    </row>
    <row r="127" spans="1:9" ht="15" customHeight="1">
      <c r="A127" s="573" t="s">
        <v>20</v>
      </c>
      <c r="B127" s="854" t="s">
        <v>558</v>
      </c>
      <c r="C127" s="854"/>
      <c r="D127" s="854"/>
      <c r="E127" s="854"/>
      <c r="F127" s="854"/>
      <c r="G127" s="854"/>
      <c r="H127" s="854"/>
      <c r="I127" s="598">
        <f>'MAT. E EQUIP.'!F38/5</f>
        <v>0</v>
      </c>
    </row>
    <row r="128" spans="1:9">
      <c r="A128" s="573" t="s">
        <v>21</v>
      </c>
      <c r="B128" s="854" t="s">
        <v>121</v>
      </c>
      <c r="C128" s="854"/>
      <c r="D128" s="854"/>
      <c r="E128" s="854"/>
      <c r="F128" s="854"/>
      <c r="G128" s="854"/>
      <c r="H128" s="854"/>
      <c r="I128" s="598">
        <f>EPIS!H44*2</f>
        <v>0</v>
      </c>
    </row>
    <row r="129" spans="1:9">
      <c r="A129" s="901" t="s">
        <v>122</v>
      </c>
      <c r="B129" s="901"/>
      <c r="C129" s="901"/>
      <c r="D129" s="901"/>
      <c r="E129" s="901"/>
      <c r="F129" s="901"/>
      <c r="G129" s="901"/>
      <c r="H129" s="901"/>
      <c r="I129" s="599">
        <f>ROUND(SUM(I125:I128),2)</f>
        <v>0</v>
      </c>
    </row>
    <row r="130" spans="1:9" ht="10.5" customHeight="1">
      <c r="A130" s="932"/>
      <c r="B130" s="932"/>
      <c r="C130" s="932"/>
      <c r="D130" s="932"/>
      <c r="E130" s="932"/>
      <c r="F130" s="932"/>
      <c r="G130" s="932"/>
      <c r="H130" s="932"/>
      <c r="I130" s="932"/>
    </row>
    <row r="131" spans="1:9">
      <c r="A131" s="933" t="s">
        <v>123</v>
      </c>
      <c r="B131" s="933"/>
      <c r="C131" s="933"/>
      <c r="D131" s="933"/>
      <c r="E131" s="933"/>
      <c r="F131" s="933"/>
      <c r="G131" s="933"/>
      <c r="H131" s="933"/>
      <c r="I131" s="933"/>
    </row>
    <row r="132" spans="1:9" ht="6.75" customHeight="1">
      <c r="A132" s="851"/>
      <c r="B132" s="852"/>
      <c r="C132" s="852"/>
      <c r="D132" s="852"/>
      <c r="E132" s="852"/>
      <c r="F132" s="852"/>
      <c r="G132" s="852"/>
      <c r="H132" s="852"/>
      <c r="I132" s="853"/>
    </row>
    <row r="133" spans="1:9" ht="23.25" customHeight="1">
      <c r="A133" s="918" t="s">
        <v>124</v>
      </c>
      <c r="B133" s="918"/>
      <c r="C133" s="918"/>
      <c r="D133" s="918"/>
      <c r="E133" s="918"/>
      <c r="F133" s="918"/>
      <c r="G133" s="918"/>
      <c r="H133" s="918"/>
      <c r="I133" s="918"/>
    </row>
    <row r="134" spans="1:9" ht="30">
      <c r="A134" s="572">
        <v>6</v>
      </c>
      <c r="B134" s="925" t="s">
        <v>125</v>
      </c>
      <c r="C134" s="925"/>
      <c r="D134" s="925"/>
      <c r="E134" s="925"/>
      <c r="F134" s="925"/>
      <c r="G134" s="925"/>
      <c r="H134" s="563" t="s">
        <v>36</v>
      </c>
      <c r="I134" s="600" t="s">
        <v>59</v>
      </c>
    </row>
    <row r="135" spans="1:9" ht="70.5" customHeight="1">
      <c r="A135" s="937" t="s">
        <v>126</v>
      </c>
      <c r="B135" s="937"/>
      <c r="C135" s="937"/>
      <c r="D135" s="937"/>
      <c r="E135" s="937"/>
      <c r="F135" s="937"/>
      <c r="G135" s="937"/>
      <c r="H135" s="601" t="s">
        <v>41</v>
      </c>
      <c r="I135" s="602">
        <f>SUM(I36+I83+I92+I121+I129)</f>
        <v>0</v>
      </c>
    </row>
    <row r="136" spans="1:9" ht="18" customHeight="1">
      <c r="A136" s="573" t="s">
        <v>15</v>
      </c>
      <c r="B136" s="938" t="s">
        <v>127</v>
      </c>
      <c r="C136" s="938"/>
      <c r="D136" s="938"/>
      <c r="E136" s="938"/>
      <c r="F136" s="938"/>
      <c r="G136" s="938"/>
      <c r="H136" s="566">
        <v>0</v>
      </c>
      <c r="I136" s="544">
        <f>ROUND(H136*I135,2)</f>
        <v>0</v>
      </c>
    </row>
    <row r="137" spans="1:9" ht="62.25" customHeight="1">
      <c r="A137" s="937" t="s">
        <v>128</v>
      </c>
      <c r="B137" s="937"/>
      <c r="C137" s="937"/>
      <c r="D137" s="937"/>
      <c r="E137" s="937"/>
      <c r="F137" s="937"/>
      <c r="G137" s="937"/>
      <c r="H137" s="603" t="s">
        <v>41</v>
      </c>
      <c r="I137" s="602">
        <f>SUM(I36+I83+I92+I121+I129+I136)</f>
        <v>0</v>
      </c>
    </row>
    <row r="138" spans="1:9" ht="18" customHeight="1">
      <c r="A138" s="573" t="s">
        <v>17</v>
      </c>
      <c r="B138" s="938" t="s">
        <v>129</v>
      </c>
      <c r="C138" s="938"/>
      <c r="D138" s="938"/>
      <c r="E138" s="938"/>
      <c r="F138" s="938"/>
      <c r="G138" s="938"/>
      <c r="H138" s="566">
        <v>0</v>
      </c>
      <c r="I138" s="544">
        <f>ROUND(H138*I137,2)</f>
        <v>0</v>
      </c>
    </row>
    <row r="139" spans="1:9" ht="69" customHeight="1">
      <c r="A139" s="937" t="s">
        <v>130</v>
      </c>
      <c r="B139" s="937"/>
      <c r="C139" s="937"/>
      <c r="D139" s="937"/>
      <c r="E139" s="937"/>
      <c r="F139" s="937"/>
      <c r="G139" s="937"/>
      <c r="H139" s="603" t="s">
        <v>41</v>
      </c>
      <c r="I139" s="602">
        <f>I137+I138</f>
        <v>0</v>
      </c>
    </row>
    <row r="140" spans="1:9" ht="18" customHeight="1">
      <c r="A140" s="604" t="s">
        <v>20</v>
      </c>
      <c r="B140" s="935" t="s">
        <v>131</v>
      </c>
      <c r="C140" s="935"/>
      <c r="D140" s="935"/>
      <c r="E140" s="935"/>
      <c r="F140" s="935"/>
      <c r="G140" s="935"/>
      <c r="H140" s="605" t="s">
        <v>41</v>
      </c>
      <c r="I140" s="575" t="s">
        <v>41</v>
      </c>
    </row>
    <row r="141" spans="1:9" ht="18" customHeight="1">
      <c r="A141" s="573"/>
      <c r="B141" s="913" t="s">
        <v>132</v>
      </c>
      <c r="C141" s="913"/>
      <c r="D141" s="913"/>
      <c r="E141" s="913"/>
      <c r="F141" s="913"/>
      <c r="G141" s="913"/>
      <c r="H141" s="605" t="s">
        <v>41</v>
      </c>
      <c r="I141" s="575" t="s">
        <v>41</v>
      </c>
    </row>
    <row r="142" spans="1:9" ht="18" customHeight="1">
      <c r="A142" s="573"/>
      <c r="B142" s="936" t="s">
        <v>133</v>
      </c>
      <c r="C142" s="936"/>
      <c r="D142" s="936"/>
      <c r="E142" s="936"/>
      <c r="F142" s="936"/>
      <c r="G142" s="936"/>
      <c r="H142" s="606">
        <v>0</v>
      </c>
      <c r="I142" s="607">
        <f>I139*H142</f>
        <v>0</v>
      </c>
    </row>
    <row r="143" spans="1:9" ht="18" customHeight="1">
      <c r="A143" s="573"/>
      <c r="B143" s="936" t="s">
        <v>134</v>
      </c>
      <c r="C143" s="936"/>
      <c r="D143" s="936"/>
      <c r="E143" s="936"/>
      <c r="F143" s="936"/>
      <c r="G143" s="936"/>
      <c r="H143" s="606">
        <v>0</v>
      </c>
      <c r="I143" s="607">
        <f>I139*H143</f>
        <v>0</v>
      </c>
    </row>
    <row r="144" spans="1:9" ht="30" customHeight="1">
      <c r="A144" s="573"/>
      <c r="B144" s="920" t="s">
        <v>135</v>
      </c>
      <c r="C144" s="920"/>
      <c r="D144" s="920"/>
      <c r="E144" s="920"/>
      <c r="F144" s="920"/>
      <c r="G144" s="920"/>
      <c r="H144" s="608" t="s">
        <v>41</v>
      </c>
      <c r="I144" s="575" t="s">
        <v>41</v>
      </c>
    </row>
    <row r="145" spans="1:9" ht="33" customHeight="1">
      <c r="A145" s="573"/>
      <c r="B145" s="920" t="s">
        <v>136</v>
      </c>
      <c r="C145" s="920"/>
      <c r="D145" s="920"/>
      <c r="E145" s="920"/>
      <c r="F145" s="920"/>
      <c r="G145" s="920"/>
      <c r="H145" s="608" t="s">
        <v>41</v>
      </c>
      <c r="I145" s="575" t="s">
        <v>41</v>
      </c>
    </row>
    <row r="146" spans="1:9" ht="18" customHeight="1">
      <c r="A146" s="573"/>
      <c r="B146" s="854" t="s">
        <v>137</v>
      </c>
      <c r="C146" s="854"/>
      <c r="D146" s="854"/>
      <c r="E146" s="854"/>
      <c r="F146" s="854"/>
      <c r="G146" s="854"/>
      <c r="H146" s="608"/>
      <c r="I146" s="575"/>
    </row>
    <row r="147" spans="1:9" ht="18" customHeight="1">
      <c r="A147" s="573"/>
      <c r="B147" s="854" t="s">
        <v>138</v>
      </c>
      <c r="C147" s="854"/>
      <c r="D147" s="854"/>
      <c r="E147" s="854"/>
      <c r="F147" s="854"/>
      <c r="G147" s="854"/>
      <c r="H147" s="608"/>
      <c r="I147" s="575"/>
    </row>
    <row r="148" spans="1:9" ht="18" customHeight="1">
      <c r="A148" s="573"/>
      <c r="B148" s="854" t="s">
        <v>157</v>
      </c>
      <c r="C148" s="854"/>
      <c r="D148" s="854"/>
      <c r="E148" s="854"/>
      <c r="F148" s="854"/>
      <c r="G148" s="854"/>
      <c r="H148" s="606">
        <v>0</v>
      </c>
      <c r="I148" s="607">
        <f>I139*H148</f>
        <v>0</v>
      </c>
    </row>
    <row r="149" spans="1:9">
      <c r="A149" s="901" t="s">
        <v>9</v>
      </c>
      <c r="B149" s="901"/>
      <c r="C149" s="901"/>
      <c r="D149" s="901"/>
      <c r="E149" s="901"/>
      <c r="F149" s="901"/>
      <c r="G149" s="901"/>
      <c r="H149" s="901"/>
      <c r="I149" s="545">
        <f>SUM(I136+I138+I142+I143+I148)</f>
        <v>0</v>
      </c>
    </row>
    <row r="150" spans="1:9">
      <c r="A150" s="914"/>
      <c r="B150" s="914"/>
      <c r="C150" s="914"/>
      <c r="D150" s="914"/>
      <c r="E150" s="914"/>
      <c r="F150" s="914"/>
      <c r="G150" s="914"/>
      <c r="H150" s="914"/>
      <c r="I150" s="914"/>
    </row>
    <row r="151" spans="1:9">
      <c r="A151" s="862" t="s">
        <v>140</v>
      </c>
      <c r="B151" s="862"/>
      <c r="C151" s="862"/>
      <c r="D151" s="862"/>
      <c r="E151" s="862"/>
      <c r="F151" s="862"/>
      <c r="G151" s="862"/>
      <c r="H151" s="609">
        <f>SUM(H142:H148)</f>
        <v>0</v>
      </c>
      <c r="I151" s="602">
        <f>SUM(I142:I148)</f>
        <v>0</v>
      </c>
    </row>
    <row r="152" spans="1:9">
      <c r="A152" s="939" t="s">
        <v>141</v>
      </c>
      <c r="B152" s="939"/>
      <c r="C152" s="940" t="s">
        <v>142</v>
      </c>
      <c r="D152" s="940"/>
      <c r="E152" s="940"/>
      <c r="F152" s="940"/>
      <c r="G152" s="940"/>
      <c r="H152" s="940"/>
      <c r="I152" s="940"/>
    </row>
    <row r="153" spans="1:9">
      <c r="A153" s="939"/>
      <c r="B153" s="939"/>
      <c r="C153" s="941" t="s">
        <v>143</v>
      </c>
      <c r="D153" s="941"/>
      <c r="E153" s="941"/>
      <c r="F153" s="941"/>
      <c r="G153" s="941"/>
      <c r="H153" s="941"/>
      <c r="I153" s="941"/>
    </row>
    <row r="154" spans="1:9">
      <c r="A154" s="939"/>
      <c r="B154" s="939"/>
      <c r="C154" s="942" t="s">
        <v>144</v>
      </c>
      <c r="D154" s="942"/>
      <c r="E154" s="942"/>
      <c r="F154" s="942"/>
      <c r="G154" s="942"/>
      <c r="H154" s="942"/>
      <c r="I154" s="942"/>
    </row>
    <row r="155" spans="1:9">
      <c r="A155" s="943"/>
      <c r="B155" s="943"/>
      <c r="C155" s="943"/>
      <c r="D155" s="943"/>
      <c r="E155" s="943"/>
      <c r="F155" s="943"/>
      <c r="G155" s="943"/>
      <c r="H155" s="943"/>
      <c r="I155" s="943"/>
    </row>
    <row r="156" spans="1:9" ht="41.25" customHeight="1">
      <c r="A156" s="944" t="s">
        <v>145</v>
      </c>
      <c r="B156" s="944"/>
      <c r="C156" s="944"/>
      <c r="D156" s="944"/>
      <c r="E156" s="944"/>
      <c r="F156" s="944"/>
      <c r="G156" s="944"/>
      <c r="H156" s="944"/>
      <c r="I156" s="944"/>
    </row>
    <row r="157" spans="1:9">
      <c r="A157" s="914"/>
      <c r="B157" s="914"/>
      <c r="C157" s="914"/>
      <c r="D157" s="914"/>
      <c r="E157" s="914"/>
      <c r="F157" s="914"/>
      <c r="G157" s="914"/>
      <c r="H157" s="914"/>
      <c r="I157" s="914"/>
    </row>
    <row r="158" spans="1:9" ht="15.75">
      <c r="A158" s="946" t="s">
        <v>146</v>
      </c>
      <c r="B158" s="946"/>
      <c r="C158" s="946"/>
      <c r="D158" s="946"/>
      <c r="E158" s="946"/>
      <c r="F158" s="946"/>
      <c r="G158" s="946"/>
      <c r="H158" s="946"/>
      <c r="I158" s="946"/>
    </row>
    <row r="159" spans="1:9">
      <c r="A159" s="855" t="s">
        <v>147</v>
      </c>
      <c r="B159" s="855"/>
      <c r="C159" s="855"/>
      <c r="D159" s="855"/>
      <c r="E159" s="855"/>
      <c r="F159" s="855"/>
      <c r="G159" s="855"/>
      <c r="H159" s="855"/>
      <c r="I159" s="610" t="s">
        <v>52</v>
      </c>
    </row>
    <row r="160" spans="1:9">
      <c r="A160" s="611" t="s">
        <v>15</v>
      </c>
      <c r="B160" s="877" t="s">
        <v>148</v>
      </c>
      <c r="C160" s="877"/>
      <c r="D160" s="877"/>
      <c r="E160" s="877"/>
      <c r="F160" s="877"/>
      <c r="G160" s="877"/>
      <c r="H160" s="877"/>
      <c r="I160" s="598">
        <f>I36</f>
        <v>0</v>
      </c>
    </row>
    <row r="161" spans="1:9">
      <c r="A161" s="611" t="s">
        <v>17</v>
      </c>
      <c r="B161" s="877" t="s">
        <v>149</v>
      </c>
      <c r="C161" s="877"/>
      <c r="D161" s="877"/>
      <c r="E161" s="877"/>
      <c r="F161" s="877"/>
      <c r="G161" s="877"/>
      <c r="H161" s="877"/>
      <c r="I161" s="598">
        <f>I83</f>
        <v>0</v>
      </c>
    </row>
    <row r="162" spans="1:9">
      <c r="A162" s="611" t="s">
        <v>20</v>
      </c>
      <c r="B162" s="877" t="s">
        <v>150</v>
      </c>
      <c r="C162" s="877"/>
      <c r="D162" s="877"/>
      <c r="E162" s="877"/>
      <c r="F162" s="877"/>
      <c r="G162" s="877"/>
      <c r="H162" s="877"/>
      <c r="I162" s="598">
        <f>I92</f>
        <v>0</v>
      </c>
    </row>
    <row r="163" spans="1:9">
      <c r="A163" s="611" t="s">
        <v>21</v>
      </c>
      <c r="B163" s="877" t="s">
        <v>151</v>
      </c>
      <c r="C163" s="877"/>
      <c r="D163" s="877"/>
      <c r="E163" s="877"/>
      <c r="F163" s="877"/>
      <c r="G163" s="877"/>
      <c r="H163" s="877"/>
      <c r="I163" s="598">
        <f>I121</f>
        <v>0</v>
      </c>
    </row>
    <row r="164" spans="1:9">
      <c r="A164" s="611" t="s">
        <v>66</v>
      </c>
      <c r="B164" s="877" t="s">
        <v>152</v>
      </c>
      <c r="C164" s="877"/>
      <c r="D164" s="877"/>
      <c r="E164" s="877"/>
      <c r="F164" s="877"/>
      <c r="G164" s="877"/>
      <c r="H164" s="877"/>
      <c r="I164" s="598">
        <f>I129</f>
        <v>0</v>
      </c>
    </row>
    <row r="165" spans="1:9">
      <c r="A165" s="945" t="s">
        <v>153</v>
      </c>
      <c r="B165" s="945"/>
      <c r="C165" s="945"/>
      <c r="D165" s="945"/>
      <c r="E165" s="945"/>
      <c r="F165" s="945"/>
      <c r="G165" s="945"/>
      <c r="H165" s="945"/>
      <c r="I165" s="612">
        <f>ROUND(SUM(I160:I164),2)</f>
        <v>0</v>
      </c>
    </row>
    <row r="166" spans="1:9">
      <c r="A166" s="613" t="s">
        <v>68</v>
      </c>
      <c r="B166" s="877" t="s">
        <v>124</v>
      </c>
      <c r="C166" s="877"/>
      <c r="D166" s="877"/>
      <c r="E166" s="877"/>
      <c r="F166" s="877"/>
      <c r="G166" s="877"/>
      <c r="H166" s="877"/>
      <c r="I166" s="614">
        <f>I149</f>
        <v>0</v>
      </c>
    </row>
    <row r="167" spans="1:9">
      <c r="A167" s="945" t="s">
        <v>154</v>
      </c>
      <c r="B167" s="945"/>
      <c r="C167" s="945"/>
      <c r="D167" s="945"/>
      <c r="E167" s="945"/>
      <c r="F167" s="945"/>
      <c r="G167" s="945"/>
      <c r="H167" s="945"/>
      <c r="I167" s="612">
        <f>ROUND(SUM(I165+I166),2)</f>
        <v>0</v>
      </c>
    </row>
  </sheetData>
  <mergeCells count="184">
    <mergeCell ref="B163:H163"/>
    <mergeCell ref="B164:H164"/>
    <mergeCell ref="A165:H165"/>
    <mergeCell ref="B166:H166"/>
    <mergeCell ref="A167:H167"/>
    <mergeCell ref="A157:I157"/>
    <mergeCell ref="A158:I158"/>
    <mergeCell ref="A159:H159"/>
    <mergeCell ref="B160:H160"/>
    <mergeCell ref="B161:H161"/>
    <mergeCell ref="B162:H162"/>
    <mergeCell ref="A152:B154"/>
    <mergeCell ref="C152:I152"/>
    <mergeCell ref="C153:I153"/>
    <mergeCell ref="C154:I154"/>
    <mergeCell ref="A155:I155"/>
    <mergeCell ref="A156:I156"/>
    <mergeCell ref="B146:G146"/>
    <mergeCell ref="B147:G147"/>
    <mergeCell ref="B148:G148"/>
    <mergeCell ref="A149:H149"/>
    <mergeCell ref="A150:I150"/>
    <mergeCell ref="A151:G151"/>
    <mergeCell ref="B140:G140"/>
    <mergeCell ref="B141:G141"/>
    <mergeCell ref="B142:G142"/>
    <mergeCell ref="B143:G143"/>
    <mergeCell ref="B144:G144"/>
    <mergeCell ref="B145:G145"/>
    <mergeCell ref="B134:G134"/>
    <mergeCell ref="A135:G135"/>
    <mergeCell ref="B136:G136"/>
    <mergeCell ref="A137:G137"/>
    <mergeCell ref="B138:G138"/>
    <mergeCell ref="A139:G139"/>
    <mergeCell ref="B127:H127"/>
    <mergeCell ref="B128:H128"/>
    <mergeCell ref="A129:H129"/>
    <mergeCell ref="A130:I130"/>
    <mergeCell ref="A131:I131"/>
    <mergeCell ref="A133:I133"/>
    <mergeCell ref="B120:H120"/>
    <mergeCell ref="A121:H121"/>
    <mergeCell ref="A122:I122"/>
    <mergeCell ref="A123:I123"/>
    <mergeCell ref="B124:H124"/>
    <mergeCell ref="B125:H125"/>
    <mergeCell ref="B126:H126"/>
    <mergeCell ref="B114:H114"/>
    <mergeCell ref="A115:H115"/>
    <mergeCell ref="A116:I116"/>
    <mergeCell ref="A117:I117"/>
    <mergeCell ref="B118:H118"/>
    <mergeCell ref="B119:H119"/>
    <mergeCell ref="A108:H108"/>
    <mergeCell ref="A109:I109"/>
    <mergeCell ref="A110:I110"/>
    <mergeCell ref="B111:H111"/>
    <mergeCell ref="B112:H112"/>
    <mergeCell ref="A113:H113"/>
    <mergeCell ref="B102:H102"/>
    <mergeCell ref="B103:H103"/>
    <mergeCell ref="B104:H104"/>
    <mergeCell ref="B105:H105"/>
    <mergeCell ref="A106:H106"/>
    <mergeCell ref="B107:H107"/>
    <mergeCell ref="A96:H96"/>
    <mergeCell ref="A97:I97"/>
    <mergeCell ref="A98:I98"/>
    <mergeCell ref="B99:H99"/>
    <mergeCell ref="B100:G100"/>
    <mergeCell ref="B101:H101"/>
    <mergeCell ref="B90:H90"/>
    <mergeCell ref="B91:G91"/>
    <mergeCell ref="A92:H92"/>
    <mergeCell ref="A93:I93"/>
    <mergeCell ref="A94:I94"/>
    <mergeCell ref="A95:I95"/>
    <mergeCell ref="A84:I84"/>
    <mergeCell ref="A85:I85"/>
    <mergeCell ref="B86:H86"/>
    <mergeCell ref="B87:H87"/>
    <mergeCell ref="B88:H88"/>
    <mergeCell ref="B89:H89"/>
    <mergeCell ref="A78:I78"/>
    <mergeCell ref="B79:H79"/>
    <mergeCell ref="B80:H80"/>
    <mergeCell ref="B81:H81"/>
    <mergeCell ref="B82:H82"/>
    <mergeCell ref="A83:H83"/>
    <mergeCell ref="B72:G72"/>
    <mergeCell ref="B73:H73"/>
    <mergeCell ref="B74:H74"/>
    <mergeCell ref="A75:I75"/>
    <mergeCell ref="A76:I76"/>
    <mergeCell ref="A77:I77"/>
    <mergeCell ref="B66:G66"/>
    <mergeCell ref="B67:G67"/>
    <mergeCell ref="B68:G68"/>
    <mergeCell ref="B69:H69"/>
    <mergeCell ref="B70:G70"/>
    <mergeCell ref="B71:G71"/>
    <mergeCell ref="A60:I60"/>
    <mergeCell ref="A61:I61"/>
    <mergeCell ref="A62:I62"/>
    <mergeCell ref="B63:H63"/>
    <mergeCell ref="B64:H64"/>
    <mergeCell ref="B65:G65"/>
    <mergeCell ref="B53:G53"/>
    <mergeCell ref="B54:G54"/>
    <mergeCell ref="B55:G55"/>
    <mergeCell ref="B56:G56"/>
    <mergeCell ref="B57:G57"/>
    <mergeCell ref="A58:G58"/>
    <mergeCell ref="A47:I47"/>
    <mergeCell ref="A48:I48"/>
    <mergeCell ref="B49:G49"/>
    <mergeCell ref="B50:G50"/>
    <mergeCell ref="B51:G51"/>
    <mergeCell ref="B52:C52"/>
    <mergeCell ref="A41:I41"/>
    <mergeCell ref="B42:H42"/>
    <mergeCell ref="B43:G43"/>
    <mergeCell ref="B44:G44"/>
    <mergeCell ref="A45:H45"/>
    <mergeCell ref="A46:I46"/>
    <mergeCell ref="A35:I35"/>
    <mergeCell ref="A36:H36"/>
    <mergeCell ref="A37:I37"/>
    <mergeCell ref="A38:I38"/>
    <mergeCell ref="A39:I39"/>
    <mergeCell ref="A40:I40"/>
    <mergeCell ref="B29:G29"/>
    <mergeCell ref="B30:H30"/>
    <mergeCell ref="A31:H31"/>
    <mergeCell ref="A32:I32"/>
    <mergeCell ref="B33:H33"/>
    <mergeCell ref="A34:H34"/>
    <mergeCell ref="B24:G24"/>
    <mergeCell ref="H24:I24"/>
    <mergeCell ref="A25:I25"/>
    <mergeCell ref="A26:I26"/>
    <mergeCell ref="B27:G27"/>
    <mergeCell ref="B28:H28"/>
    <mergeCell ref="A12:I12"/>
    <mergeCell ref="A13:E13"/>
    <mergeCell ref="F13:G13"/>
    <mergeCell ref="H13:I13"/>
    <mergeCell ref="B21:G21"/>
    <mergeCell ref="H21:I21"/>
    <mergeCell ref="B22:G22"/>
    <mergeCell ref="H22:I22"/>
    <mergeCell ref="B23:G23"/>
    <mergeCell ref="H23:I23"/>
    <mergeCell ref="A17:I17"/>
    <mergeCell ref="A18:I18"/>
    <mergeCell ref="B19:G19"/>
    <mergeCell ref="H19:I19"/>
    <mergeCell ref="B20:G20"/>
    <mergeCell ref="H20:I20"/>
    <mergeCell ref="A59:I59"/>
    <mergeCell ref="A132:I132"/>
    <mergeCell ref="A6:I6"/>
    <mergeCell ref="A7:I7"/>
    <mergeCell ref="B8:G8"/>
    <mergeCell ref="H8:I8"/>
    <mergeCell ref="B9:G9"/>
    <mergeCell ref="H9:I9"/>
    <mergeCell ref="A2:I2"/>
    <mergeCell ref="A3:I3"/>
    <mergeCell ref="A4:E4"/>
    <mergeCell ref="F4:I4"/>
    <mergeCell ref="A5:E5"/>
    <mergeCell ref="F5:I5"/>
    <mergeCell ref="A14:E14"/>
    <mergeCell ref="F14:G14"/>
    <mergeCell ref="H14:I14"/>
    <mergeCell ref="A15:G15"/>
    <mergeCell ref="H15:I15"/>
    <mergeCell ref="A16:I16"/>
    <mergeCell ref="B10:G10"/>
    <mergeCell ref="H10:I10"/>
    <mergeCell ref="B11:G11"/>
    <mergeCell ref="H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7"/>
  <sheetViews>
    <sheetView view="pageBreakPreview" zoomScaleNormal="100" zoomScaleSheetLayoutView="100" workbookViewId="0">
      <selection activeCell="G4" sqref="G4:G7"/>
    </sheetView>
  </sheetViews>
  <sheetFormatPr defaultColWidth="9.140625" defaultRowHeight="15"/>
  <cols>
    <col min="1" max="1" width="5.28515625" style="49" customWidth="1"/>
    <col min="2" max="4" width="9.140625" style="49"/>
    <col min="5" max="5" width="86.140625" style="49" customWidth="1"/>
    <col min="6" max="6" width="20.85546875" style="49" customWidth="1"/>
    <col min="7" max="7" width="14.85546875" style="49" customWidth="1"/>
    <col min="8" max="8" width="24.28515625" style="49" bestFit="1" customWidth="1"/>
    <col min="9" max="16384" width="9.140625" style="49"/>
  </cols>
  <sheetData>
    <row r="1" spans="1:8" ht="26.25" customHeight="1">
      <c r="A1" s="959" t="s">
        <v>514</v>
      </c>
      <c r="B1" s="960"/>
      <c r="C1" s="960"/>
      <c r="D1" s="960"/>
      <c r="E1" s="960"/>
      <c r="F1" s="960"/>
      <c r="G1" s="960"/>
      <c r="H1" s="961"/>
    </row>
    <row r="2" spans="1:8" ht="44.25" customHeight="1">
      <c r="A2" s="243" t="s">
        <v>466</v>
      </c>
      <c r="B2" s="963" t="s">
        <v>459</v>
      </c>
      <c r="C2" s="963"/>
      <c r="D2" s="963"/>
      <c r="E2" s="48" t="s">
        <v>158</v>
      </c>
      <c r="F2" s="115" t="s">
        <v>457</v>
      </c>
      <c r="G2" s="50" t="s">
        <v>455</v>
      </c>
      <c r="H2" s="135" t="s">
        <v>456</v>
      </c>
    </row>
    <row r="3" spans="1:8" ht="21" customHeight="1">
      <c r="A3" s="956" t="s">
        <v>159</v>
      </c>
      <c r="B3" s="957"/>
      <c r="C3" s="957"/>
      <c r="D3" s="957"/>
      <c r="E3" s="957"/>
      <c r="F3" s="957"/>
      <c r="G3" s="957"/>
      <c r="H3" s="958"/>
    </row>
    <row r="4" spans="1:8">
      <c r="A4" s="948">
        <v>1</v>
      </c>
      <c r="B4" s="951" t="s">
        <v>160</v>
      </c>
      <c r="C4" s="951"/>
      <c r="D4" s="951"/>
      <c r="E4" s="950" t="s">
        <v>161</v>
      </c>
      <c r="F4" s="952">
        <v>0</v>
      </c>
      <c r="G4" s="953">
        <v>1</v>
      </c>
      <c r="H4" s="947">
        <f>F4*G4</f>
        <v>0</v>
      </c>
    </row>
    <row r="5" spans="1:8">
      <c r="A5" s="948"/>
      <c r="B5" s="951"/>
      <c r="C5" s="951"/>
      <c r="D5" s="951"/>
      <c r="E5" s="951"/>
      <c r="F5" s="952"/>
      <c r="G5" s="953"/>
      <c r="H5" s="947"/>
    </row>
    <row r="6" spans="1:8">
      <c r="A6" s="948"/>
      <c r="B6" s="951"/>
      <c r="C6" s="951"/>
      <c r="D6" s="951"/>
      <c r="E6" s="951"/>
      <c r="F6" s="952"/>
      <c r="G6" s="953"/>
      <c r="H6" s="947"/>
    </row>
    <row r="7" spans="1:8" ht="3.75" customHeight="1">
      <c r="A7" s="948"/>
      <c r="B7" s="951"/>
      <c r="C7" s="951"/>
      <c r="D7" s="951"/>
      <c r="E7" s="951"/>
      <c r="F7" s="952"/>
      <c r="G7" s="953"/>
      <c r="H7" s="947"/>
    </row>
    <row r="8" spans="1:8">
      <c r="A8" s="948">
        <v>2</v>
      </c>
      <c r="B8" s="949" t="s">
        <v>162</v>
      </c>
      <c r="C8" s="949"/>
      <c r="D8" s="949"/>
      <c r="E8" s="950" t="s">
        <v>163</v>
      </c>
      <c r="F8" s="962">
        <v>0</v>
      </c>
      <c r="G8" s="953">
        <v>1</v>
      </c>
      <c r="H8" s="947">
        <f>F8*G8</f>
        <v>0</v>
      </c>
    </row>
    <row r="9" spans="1:8">
      <c r="A9" s="948"/>
      <c r="B9" s="949"/>
      <c r="C9" s="949"/>
      <c r="D9" s="949"/>
      <c r="E9" s="951"/>
      <c r="F9" s="962"/>
      <c r="G9" s="953"/>
      <c r="H9" s="947"/>
    </row>
    <row r="10" spans="1:8" ht="3.75" customHeight="1">
      <c r="A10" s="948"/>
      <c r="B10" s="949"/>
      <c r="C10" s="949"/>
      <c r="D10" s="949"/>
      <c r="E10" s="951"/>
      <c r="F10" s="962"/>
      <c r="G10" s="953"/>
      <c r="H10" s="947"/>
    </row>
    <row r="11" spans="1:8">
      <c r="A11" s="948">
        <v>3</v>
      </c>
      <c r="B11" s="951" t="s">
        <v>451</v>
      </c>
      <c r="C11" s="951"/>
      <c r="D11" s="951"/>
      <c r="E11" s="950" t="s">
        <v>164</v>
      </c>
      <c r="F11" s="952">
        <v>0</v>
      </c>
      <c r="G11" s="953">
        <v>2</v>
      </c>
      <c r="H11" s="947">
        <f>F11*G11</f>
        <v>0</v>
      </c>
    </row>
    <row r="12" spans="1:8">
      <c r="A12" s="948"/>
      <c r="B12" s="951"/>
      <c r="C12" s="951"/>
      <c r="D12" s="951"/>
      <c r="E12" s="951"/>
      <c r="F12" s="952"/>
      <c r="G12" s="953"/>
      <c r="H12" s="947"/>
    </row>
    <row r="13" spans="1:8" ht="1.5" customHeight="1">
      <c r="A13" s="948"/>
      <c r="B13" s="951"/>
      <c r="C13" s="951"/>
      <c r="D13" s="951"/>
      <c r="E13" s="951"/>
      <c r="F13" s="952"/>
      <c r="G13" s="953"/>
      <c r="H13" s="947"/>
    </row>
    <row r="14" spans="1:8">
      <c r="A14" s="948">
        <v>4</v>
      </c>
      <c r="B14" s="951" t="s">
        <v>452</v>
      </c>
      <c r="C14" s="951"/>
      <c r="D14" s="951"/>
      <c r="E14" s="950" t="s">
        <v>164</v>
      </c>
      <c r="F14" s="952">
        <v>0</v>
      </c>
      <c r="G14" s="953">
        <v>2</v>
      </c>
      <c r="H14" s="947">
        <f>F14*G14</f>
        <v>0</v>
      </c>
    </row>
    <row r="15" spans="1:8">
      <c r="A15" s="948"/>
      <c r="B15" s="951"/>
      <c r="C15" s="951"/>
      <c r="D15" s="951"/>
      <c r="E15" s="951"/>
      <c r="F15" s="952"/>
      <c r="G15" s="953"/>
      <c r="H15" s="947"/>
    </row>
    <row r="16" spans="1:8" ht="9.75" hidden="1" customHeight="1">
      <c r="A16" s="948"/>
      <c r="B16" s="951"/>
      <c r="C16" s="951"/>
      <c r="D16" s="951"/>
      <c r="E16" s="951"/>
      <c r="F16" s="952"/>
      <c r="G16" s="953"/>
      <c r="H16" s="947"/>
    </row>
    <row r="17" spans="1:8" ht="28.5" customHeight="1">
      <c r="A17" s="134">
        <v>5</v>
      </c>
      <c r="B17" s="949" t="s">
        <v>165</v>
      </c>
      <c r="C17" s="949"/>
      <c r="D17" s="949"/>
      <c r="E17" s="116" t="s">
        <v>166</v>
      </c>
      <c r="F17" s="542">
        <v>0</v>
      </c>
      <c r="G17" s="133">
        <v>1</v>
      </c>
      <c r="H17" s="432">
        <f>F17*G17</f>
        <v>0</v>
      </c>
    </row>
    <row r="18" spans="1:8">
      <c r="A18" s="948">
        <v>6</v>
      </c>
      <c r="B18" s="949" t="s">
        <v>453</v>
      </c>
      <c r="C18" s="949"/>
      <c r="D18" s="949"/>
      <c r="E18" s="950" t="s">
        <v>167</v>
      </c>
      <c r="F18" s="952">
        <v>0</v>
      </c>
      <c r="G18" s="953">
        <v>2</v>
      </c>
      <c r="H18" s="947">
        <f>F18*G18</f>
        <v>0</v>
      </c>
    </row>
    <row r="19" spans="1:8">
      <c r="A19" s="948"/>
      <c r="B19" s="949"/>
      <c r="C19" s="949"/>
      <c r="D19" s="949"/>
      <c r="E19" s="951"/>
      <c r="F19" s="952"/>
      <c r="G19" s="953"/>
      <c r="H19" s="947"/>
    </row>
    <row r="20" spans="1:8" ht="20.25" customHeight="1">
      <c r="A20" s="948"/>
      <c r="B20" s="949"/>
      <c r="C20" s="949"/>
      <c r="D20" s="949"/>
      <c r="E20" s="951"/>
      <c r="F20" s="952"/>
      <c r="G20" s="953"/>
      <c r="H20" s="947"/>
    </row>
    <row r="21" spans="1:8">
      <c r="A21" s="948">
        <v>7</v>
      </c>
      <c r="B21" s="949" t="s">
        <v>454</v>
      </c>
      <c r="C21" s="949"/>
      <c r="D21" s="949"/>
      <c r="E21" s="950" t="s">
        <v>168</v>
      </c>
      <c r="F21" s="952">
        <v>0</v>
      </c>
      <c r="G21" s="953">
        <v>1</v>
      </c>
      <c r="H21" s="947">
        <f>F21*G21</f>
        <v>0</v>
      </c>
    </row>
    <row r="22" spans="1:8">
      <c r="A22" s="948"/>
      <c r="B22" s="949"/>
      <c r="C22" s="949"/>
      <c r="D22" s="949"/>
      <c r="E22" s="951"/>
      <c r="F22" s="952"/>
      <c r="G22" s="953"/>
      <c r="H22" s="947"/>
    </row>
    <row r="23" spans="1:8" ht="36.75" customHeight="1">
      <c r="A23" s="948"/>
      <c r="B23" s="949"/>
      <c r="C23" s="949"/>
      <c r="D23" s="949"/>
      <c r="E23" s="951"/>
      <c r="F23" s="952"/>
      <c r="G23" s="953"/>
      <c r="H23" s="947"/>
    </row>
    <row r="24" spans="1:8" ht="21.75" customHeight="1" thickBot="1">
      <c r="A24" s="954" t="s">
        <v>458</v>
      </c>
      <c r="B24" s="955"/>
      <c r="C24" s="955"/>
      <c r="D24" s="955"/>
      <c r="E24" s="955"/>
      <c r="F24" s="955"/>
      <c r="G24" s="955"/>
      <c r="H24" s="433">
        <f>SUM(H4:H23)</f>
        <v>0</v>
      </c>
    </row>
    <row r="25" spans="1:8">
      <c r="H25" s="132"/>
    </row>
    <row r="26" spans="1:8">
      <c r="H26" s="132"/>
    </row>
    <row r="27" spans="1:8">
      <c r="H27" s="132"/>
    </row>
  </sheetData>
  <sheetProtection algorithmName="SHA-512" hashValue="kmNv6c1G2Qm6svFayXRRbVrepJbVrhRbULIWMrhuLv0gb2pgmoFQEVu8jLT7LEQY0KIgsUJmiF3GRi0AYQdEiQ==" saltValue="tWG3TeQ4xyzW5jXDLRPn7g==" spinCount="100000" sheet="1" objects="1" scenarios="1"/>
  <mergeCells count="41">
    <mergeCell ref="A24:G24"/>
    <mergeCell ref="A3:H3"/>
    <mergeCell ref="A1:H1"/>
    <mergeCell ref="F4:F7"/>
    <mergeCell ref="E4:E7"/>
    <mergeCell ref="E8:E10"/>
    <mergeCell ref="B4:D7"/>
    <mergeCell ref="B8:D10"/>
    <mergeCell ref="F8:F10"/>
    <mergeCell ref="A4:A7"/>
    <mergeCell ref="A8:A10"/>
    <mergeCell ref="G4:G7"/>
    <mergeCell ref="H4:H7"/>
    <mergeCell ref="G8:G10"/>
    <mergeCell ref="H8:H10"/>
    <mergeCell ref="B2:D2"/>
    <mergeCell ref="A11:A13"/>
    <mergeCell ref="A14:A16"/>
    <mergeCell ref="A18:A20"/>
    <mergeCell ref="B11:D13"/>
    <mergeCell ref="F11:F13"/>
    <mergeCell ref="E11:E13"/>
    <mergeCell ref="B14:D16"/>
    <mergeCell ref="F14:F16"/>
    <mergeCell ref="B17:D17"/>
    <mergeCell ref="B18:D20"/>
    <mergeCell ref="F18:F20"/>
    <mergeCell ref="E14:E16"/>
    <mergeCell ref="E18:E20"/>
    <mergeCell ref="H11:H13"/>
    <mergeCell ref="G14:G16"/>
    <mergeCell ref="H14:H16"/>
    <mergeCell ref="G18:G20"/>
    <mergeCell ref="H18:H20"/>
    <mergeCell ref="G11:G13"/>
    <mergeCell ref="H21:H23"/>
    <mergeCell ref="A21:A23"/>
    <mergeCell ref="B21:D23"/>
    <mergeCell ref="E21:E23"/>
    <mergeCell ref="F21:F23"/>
    <mergeCell ref="G21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4"/>
  <sheetViews>
    <sheetView showGridLines="0" zoomScaleNormal="100" workbookViewId="0">
      <pane ySplit="2" topLeftCell="A3" activePane="bottomLeft" state="frozen"/>
      <selection pane="bottomLeft" activeCell="M10" sqref="M10:M12"/>
    </sheetView>
  </sheetViews>
  <sheetFormatPr defaultColWidth="9.140625" defaultRowHeight="12.75"/>
  <cols>
    <col min="1" max="1" width="9.140625" style="136" customWidth="1"/>
    <col min="2" max="2" width="11.7109375" style="136" customWidth="1"/>
    <col min="3" max="3" width="12.85546875" style="136" customWidth="1"/>
    <col min="4" max="4" width="0.140625" style="136" hidden="1" customWidth="1"/>
    <col min="5" max="5" width="36.5703125" style="136" customWidth="1"/>
    <col min="6" max="6" width="20.7109375" style="136" bestFit="1" customWidth="1"/>
    <col min="7" max="7" width="12.140625" style="136" bestFit="1" customWidth="1"/>
    <col min="8" max="8" width="13.42578125" style="136" customWidth="1"/>
    <col min="9" max="9" width="18.42578125" style="136" customWidth="1"/>
    <col min="10" max="10" width="14.85546875" style="136" customWidth="1"/>
    <col min="11" max="11" width="15.5703125" style="136" customWidth="1"/>
    <col min="12" max="12" width="14.7109375" style="136" customWidth="1"/>
    <col min="13" max="13" width="13.5703125" style="136" customWidth="1"/>
    <col min="14" max="14" width="12.5703125" style="136" customWidth="1"/>
    <col min="15" max="15" width="12.85546875" style="136" customWidth="1"/>
    <col min="16" max="16" width="9.7109375" style="136" bestFit="1" customWidth="1"/>
    <col min="17" max="16384" width="9.140625" style="136"/>
  </cols>
  <sheetData>
    <row r="1" spans="1:16" ht="25.5" thickBot="1">
      <c r="A1" s="967" t="s">
        <v>465</v>
      </c>
      <c r="B1" s="968"/>
      <c r="C1" s="968"/>
      <c r="D1" s="968"/>
      <c r="E1" s="968"/>
      <c r="F1" s="968"/>
      <c r="G1" s="968"/>
      <c r="H1" s="968"/>
      <c r="I1" s="968"/>
      <c r="J1" s="967" t="s">
        <v>467</v>
      </c>
      <c r="K1" s="968"/>
      <c r="L1" s="968"/>
      <c r="M1" s="968"/>
      <c r="N1" s="968"/>
      <c r="O1" s="968"/>
      <c r="P1" s="969"/>
    </row>
    <row r="2" spans="1:16" ht="64.5" thickBot="1">
      <c r="A2" s="149" t="s">
        <v>466</v>
      </c>
      <c r="B2" s="1032" t="s">
        <v>459</v>
      </c>
      <c r="C2" s="1033"/>
      <c r="D2" s="145"/>
      <c r="E2" s="145" t="s">
        <v>158</v>
      </c>
      <c r="F2" s="146" t="s">
        <v>460</v>
      </c>
      <c r="G2" s="146" t="s">
        <v>455</v>
      </c>
      <c r="H2" s="147" t="s">
        <v>456</v>
      </c>
      <c r="I2" s="146" t="s">
        <v>169</v>
      </c>
      <c r="J2" s="146" t="s">
        <v>549</v>
      </c>
      <c r="K2" s="146" t="s">
        <v>548</v>
      </c>
      <c r="L2" s="146" t="s">
        <v>550</v>
      </c>
      <c r="M2" s="146" t="s">
        <v>551</v>
      </c>
      <c r="N2" s="146" t="s">
        <v>552</v>
      </c>
      <c r="O2" s="146" t="s">
        <v>553</v>
      </c>
      <c r="P2" s="148" t="s">
        <v>461</v>
      </c>
    </row>
    <row r="3" spans="1:16">
      <c r="A3" s="1034">
        <v>1</v>
      </c>
      <c r="B3" s="1035" t="s">
        <v>476</v>
      </c>
      <c r="C3" s="1036"/>
      <c r="D3" s="1036"/>
      <c r="E3" s="1038" t="s">
        <v>170</v>
      </c>
      <c r="F3" s="1039">
        <v>0</v>
      </c>
      <c r="G3" s="1040">
        <v>6</v>
      </c>
      <c r="H3" s="1041">
        <f>F3*G3</f>
        <v>0</v>
      </c>
      <c r="I3" s="1045" t="s">
        <v>542</v>
      </c>
      <c r="J3" s="989">
        <f>H3/8*2</f>
        <v>0</v>
      </c>
      <c r="K3" s="988">
        <f>H3</f>
        <v>0</v>
      </c>
      <c r="L3" s="988">
        <f>H3</f>
        <v>0</v>
      </c>
      <c r="M3" s="988">
        <f>H3</f>
        <v>0</v>
      </c>
      <c r="N3" s="988">
        <v>0</v>
      </c>
      <c r="O3" s="988">
        <v>0</v>
      </c>
      <c r="P3" s="982">
        <v>0</v>
      </c>
    </row>
    <row r="4" spans="1:16">
      <c r="A4" s="1004"/>
      <c r="B4" s="1037"/>
      <c r="C4" s="1037"/>
      <c r="D4" s="1037"/>
      <c r="E4" s="1026"/>
      <c r="F4" s="995"/>
      <c r="G4" s="998"/>
      <c r="H4" s="1042"/>
      <c r="I4" s="1002"/>
      <c r="J4" s="983"/>
      <c r="K4" s="980"/>
      <c r="L4" s="980"/>
      <c r="M4" s="980"/>
      <c r="N4" s="980"/>
      <c r="O4" s="980"/>
      <c r="P4" s="978"/>
    </row>
    <row r="5" spans="1:16">
      <c r="A5" s="1004"/>
      <c r="B5" s="1037"/>
      <c r="C5" s="1037"/>
      <c r="D5" s="1037"/>
      <c r="E5" s="1026"/>
      <c r="F5" s="995"/>
      <c r="G5" s="998"/>
      <c r="H5" s="1042"/>
      <c r="I5" s="1002"/>
      <c r="J5" s="983"/>
      <c r="K5" s="980"/>
      <c r="L5" s="980"/>
      <c r="M5" s="980"/>
      <c r="N5" s="980"/>
      <c r="O5" s="980"/>
      <c r="P5" s="978"/>
    </row>
    <row r="6" spans="1:16" ht="24" customHeight="1">
      <c r="A6" s="1015"/>
      <c r="B6" s="1037"/>
      <c r="C6" s="1037"/>
      <c r="D6" s="1037"/>
      <c r="E6" s="1027"/>
      <c r="F6" s="996"/>
      <c r="G6" s="999"/>
      <c r="H6" s="1043"/>
      <c r="I6" s="1002"/>
      <c r="J6" s="983"/>
      <c r="K6" s="980"/>
      <c r="L6" s="980"/>
      <c r="M6" s="980"/>
      <c r="N6" s="980"/>
      <c r="O6" s="980"/>
      <c r="P6" s="978"/>
    </row>
    <row r="7" spans="1:16">
      <c r="A7" s="1003">
        <v>2</v>
      </c>
      <c r="B7" s="1006" t="s">
        <v>469</v>
      </c>
      <c r="C7" s="1006"/>
      <c r="D7" s="1006"/>
      <c r="E7" s="991" t="s">
        <v>171</v>
      </c>
      <c r="F7" s="994">
        <v>0</v>
      </c>
      <c r="G7" s="1011">
        <v>146</v>
      </c>
      <c r="H7" s="1044">
        <f>F7*G7</f>
        <v>0</v>
      </c>
      <c r="I7" s="1002" t="s">
        <v>543</v>
      </c>
      <c r="J7" s="983">
        <v>0</v>
      </c>
      <c r="K7" s="980">
        <f>H7</f>
        <v>0</v>
      </c>
      <c r="L7" s="980">
        <f>H7</f>
        <v>0</v>
      </c>
      <c r="M7" s="980">
        <f>H7</f>
        <v>0</v>
      </c>
      <c r="N7" s="980">
        <v>0</v>
      </c>
      <c r="O7" s="980">
        <f>H7</f>
        <v>0</v>
      </c>
      <c r="P7" s="978">
        <v>0</v>
      </c>
    </row>
    <row r="8" spans="1:16">
      <c r="A8" s="1004"/>
      <c r="B8" s="1006"/>
      <c r="C8" s="1006"/>
      <c r="D8" s="1006"/>
      <c r="E8" s="992"/>
      <c r="F8" s="995"/>
      <c r="G8" s="1011"/>
      <c r="H8" s="1042"/>
      <c r="I8" s="1002"/>
      <c r="J8" s="983"/>
      <c r="K8" s="980"/>
      <c r="L8" s="980"/>
      <c r="M8" s="980"/>
      <c r="N8" s="980"/>
      <c r="O8" s="980"/>
      <c r="P8" s="978"/>
    </row>
    <row r="9" spans="1:16" ht="48" customHeight="1">
      <c r="A9" s="1015"/>
      <c r="B9" s="1006"/>
      <c r="C9" s="1006"/>
      <c r="D9" s="1006"/>
      <c r="E9" s="993"/>
      <c r="F9" s="996"/>
      <c r="G9" s="1011"/>
      <c r="H9" s="1043"/>
      <c r="I9" s="1002"/>
      <c r="J9" s="983"/>
      <c r="K9" s="980"/>
      <c r="L9" s="980"/>
      <c r="M9" s="980"/>
      <c r="N9" s="980"/>
      <c r="O9" s="980"/>
      <c r="P9" s="978"/>
    </row>
    <row r="10" spans="1:16">
      <c r="A10" s="1003">
        <v>3</v>
      </c>
      <c r="B10" s="1006" t="s">
        <v>470</v>
      </c>
      <c r="C10" s="1006"/>
      <c r="D10" s="1006"/>
      <c r="E10" s="991" t="s">
        <v>172</v>
      </c>
      <c r="F10" s="994">
        <v>0</v>
      </c>
      <c r="G10" s="1016">
        <v>24</v>
      </c>
      <c r="H10" s="1044">
        <f>F10*G10</f>
        <v>0</v>
      </c>
      <c r="I10" s="1002" t="s">
        <v>430</v>
      </c>
      <c r="J10" s="983">
        <f>H10</f>
        <v>0</v>
      </c>
      <c r="K10" s="980">
        <f>H10</f>
        <v>0</v>
      </c>
      <c r="L10" s="980">
        <f>H10</f>
        <v>0</v>
      </c>
      <c r="M10" s="990">
        <f>H10</f>
        <v>0</v>
      </c>
      <c r="N10" s="980">
        <v>0</v>
      </c>
      <c r="O10" s="980">
        <v>0</v>
      </c>
      <c r="P10" s="978">
        <v>0</v>
      </c>
    </row>
    <row r="11" spans="1:16">
      <c r="A11" s="1004"/>
      <c r="B11" s="1006"/>
      <c r="C11" s="1006"/>
      <c r="D11" s="1006"/>
      <c r="E11" s="992"/>
      <c r="F11" s="995"/>
      <c r="G11" s="1016"/>
      <c r="H11" s="1042"/>
      <c r="I11" s="1002"/>
      <c r="J11" s="983"/>
      <c r="K11" s="980"/>
      <c r="L11" s="980"/>
      <c r="M11" s="980"/>
      <c r="N11" s="980"/>
      <c r="O11" s="980"/>
      <c r="P11" s="978"/>
    </row>
    <row r="12" spans="1:16" ht="43.5" customHeight="1">
      <c r="A12" s="1015"/>
      <c r="B12" s="1006"/>
      <c r="C12" s="1006"/>
      <c r="D12" s="1006"/>
      <c r="E12" s="993"/>
      <c r="F12" s="996"/>
      <c r="G12" s="1016"/>
      <c r="H12" s="1043"/>
      <c r="I12" s="1002"/>
      <c r="J12" s="983"/>
      <c r="K12" s="980"/>
      <c r="L12" s="980"/>
      <c r="M12" s="980"/>
      <c r="N12" s="980"/>
      <c r="O12" s="980"/>
      <c r="P12" s="978"/>
    </row>
    <row r="13" spans="1:16">
      <c r="A13" s="1003">
        <v>4</v>
      </c>
      <c r="B13" s="1006" t="s">
        <v>471</v>
      </c>
      <c r="C13" s="1006"/>
      <c r="D13" s="1006"/>
      <c r="E13" s="991" t="s">
        <v>173</v>
      </c>
      <c r="F13" s="994">
        <v>0</v>
      </c>
      <c r="G13" s="1029">
        <v>14.6</v>
      </c>
      <c r="H13" s="1000">
        <f>F13*G13</f>
        <v>0</v>
      </c>
      <c r="I13" s="1013" t="s">
        <v>544</v>
      </c>
      <c r="J13" s="983">
        <f>H13</f>
        <v>0</v>
      </c>
      <c r="K13" s="980">
        <f>H13</f>
        <v>0</v>
      </c>
      <c r="L13" s="980">
        <f>H13</f>
        <v>0</v>
      </c>
      <c r="M13" s="980">
        <f>H13</f>
        <v>0</v>
      </c>
      <c r="N13" s="980">
        <v>0</v>
      </c>
      <c r="O13" s="980">
        <v>0</v>
      </c>
      <c r="P13" s="978"/>
    </row>
    <row r="14" spans="1:16">
      <c r="A14" s="1004"/>
      <c r="B14" s="1006"/>
      <c r="C14" s="1006"/>
      <c r="D14" s="1006"/>
      <c r="E14" s="992"/>
      <c r="F14" s="995"/>
      <c r="G14" s="1030"/>
      <c r="H14" s="1001"/>
      <c r="I14" s="1013"/>
      <c r="J14" s="983"/>
      <c r="K14" s="980"/>
      <c r="L14" s="980"/>
      <c r="M14" s="980"/>
      <c r="N14" s="980"/>
      <c r="O14" s="980"/>
      <c r="P14" s="978"/>
    </row>
    <row r="15" spans="1:16" ht="21" customHeight="1">
      <c r="A15" s="1015"/>
      <c r="B15" s="1006"/>
      <c r="C15" s="1006"/>
      <c r="D15" s="1006"/>
      <c r="E15" s="993"/>
      <c r="F15" s="996"/>
      <c r="G15" s="1031"/>
      <c r="H15" s="1001"/>
      <c r="I15" s="1013"/>
      <c r="J15" s="983"/>
      <c r="K15" s="980"/>
      <c r="L15" s="980"/>
      <c r="M15" s="980"/>
      <c r="N15" s="980"/>
      <c r="O15" s="980"/>
      <c r="P15" s="978"/>
    </row>
    <row r="16" spans="1:16">
      <c r="A16" s="1003">
        <v>5</v>
      </c>
      <c r="B16" s="1006" t="s">
        <v>175</v>
      </c>
      <c r="C16" s="1006"/>
      <c r="D16" s="1006"/>
      <c r="E16" s="991" t="s">
        <v>176</v>
      </c>
      <c r="F16" s="994">
        <v>0</v>
      </c>
      <c r="G16" s="1029">
        <v>4</v>
      </c>
      <c r="H16" s="1000">
        <f>F16*G16</f>
        <v>0</v>
      </c>
      <c r="I16" s="1028" t="s">
        <v>545</v>
      </c>
      <c r="J16" s="983">
        <f>H16/8*2</f>
        <v>0</v>
      </c>
      <c r="K16" s="980">
        <v>0</v>
      </c>
      <c r="L16" s="980">
        <v>0</v>
      </c>
      <c r="M16" s="980">
        <v>0</v>
      </c>
      <c r="N16" s="980">
        <v>0</v>
      </c>
      <c r="O16" s="980">
        <v>0</v>
      </c>
      <c r="P16" s="978">
        <v>0</v>
      </c>
    </row>
    <row r="17" spans="1:16">
      <c r="A17" s="1004"/>
      <c r="B17" s="1006"/>
      <c r="C17" s="1006"/>
      <c r="D17" s="1006"/>
      <c r="E17" s="992"/>
      <c r="F17" s="995"/>
      <c r="G17" s="1030"/>
      <c r="H17" s="1001"/>
      <c r="I17" s="1028"/>
      <c r="J17" s="983"/>
      <c r="K17" s="980"/>
      <c r="L17" s="980"/>
      <c r="M17" s="980"/>
      <c r="N17" s="980"/>
      <c r="O17" s="980"/>
      <c r="P17" s="978"/>
    </row>
    <row r="18" spans="1:16" ht="30" customHeight="1">
      <c r="A18" s="1015"/>
      <c r="B18" s="1006"/>
      <c r="C18" s="1006"/>
      <c r="D18" s="1006"/>
      <c r="E18" s="993"/>
      <c r="F18" s="996"/>
      <c r="G18" s="1031"/>
      <c r="H18" s="1001"/>
      <c r="I18" s="1028"/>
      <c r="J18" s="983"/>
      <c r="K18" s="980"/>
      <c r="L18" s="980"/>
      <c r="M18" s="980"/>
      <c r="N18" s="980"/>
      <c r="O18" s="980"/>
      <c r="P18" s="978"/>
    </row>
    <row r="19" spans="1:16">
      <c r="A19" s="1003">
        <v>7</v>
      </c>
      <c r="B19" s="1006" t="s">
        <v>472</v>
      </c>
      <c r="C19" s="1006"/>
      <c r="D19" s="1006"/>
      <c r="E19" s="991" t="s">
        <v>177</v>
      </c>
      <c r="F19" s="994">
        <v>0</v>
      </c>
      <c r="G19" s="997">
        <v>14.6</v>
      </c>
      <c r="H19" s="1000">
        <f>F19*G19</f>
        <v>0</v>
      </c>
      <c r="I19" s="1013" t="s">
        <v>174</v>
      </c>
      <c r="J19" s="983">
        <v>0</v>
      </c>
      <c r="K19" s="980">
        <v>0</v>
      </c>
      <c r="L19" s="980">
        <v>0</v>
      </c>
      <c r="M19" s="980">
        <v>0</v>
      </c>
      <c r="N19" s="980">
        <v>0</v>
      </c>
      <c r="O19" s="980">
        <v>0</v>
      </c>
      <c r="P19" s="978">
        <f>H19</f>
        <v>0</v>
      </c>
    </row>
    <row r="20" spans="1:16">
      <c r="A20" s="1004"/>
      <c r="B20" s="1006"/>
      <c r="C20" s="1006"/>
      <c r="D20" s="1006"/>
      <c r="E20" s="992"/>
      <c r="F20" s="995"/>
      <c r="G20" s="998"/>
      <c r="H20" s="1001"/>
      <c r="I20" s="1013"/>
      <c r="J20" s="983"/>
      <c r="K20" s="980"/>
      <c r="L20" s="980"/>
      <c r="M20" s="980"/>
      <c r="N20" s="980"/>
      <c r="O20" s="980"/>
      <c r="P20" s="978"/>
    </row>
    <row r="21" spans="1:16">
      <c r="A21" s="1015"/>
      <c r="B21" s="1006"/>
      <c r="C21" s="1006"/>
      <c r="D21" s="1006"/>
      <c r="E21" s="993"/>
      <c r="F21" s="996"/>
      <c r="G21" s="999"/>
      <c r="H21" s="1001"/>
      <c r="I21" s="1013"/>
      <c r="J21" s="983"/>
      <c r="K21" s="980"/>
      <c r="L21" s="980"/>
      <c r="M21" s="980"/>
      <c r="N21" s="980"/>
      <c r="O21" s="980"/>
      <c r="P21" s="978"/>
    </row>
    <row r="22" spans="1:16">
      <c r="A22" s="1003">
        <v>8</v>
      </c>
      <c r="B22" s="1006" t="s">
        <v>486</v>
      </c>
      <c r="C22" s="1006"/>
      <c r="D22" s="1006"/>
      <c r="E22" s="991" t="s">
        <v>178</v>
      </c>
      <c r="F22" s="994">
        <v>0</v>
      </c>
      <c r="G22" s="997">
        <v>12</v>
      </c>
      <c r="H22" s="1000">
        <f>F22*G22</f>
        <v>0</v>
      </c>
      <c r="I22" s="1013" t="s">
        <v>546</v>
      </c>
      <c r="J22" s="983">
        <f>H22</f>
        <v>0</v>
      </c>
      <c r="K22" s="980">
        <f>H22</f>
        <v>0</v>
      </c>
      <c r="L22" s="980">
        <f>H22</f>
        <v>0</v>
      </c>
      <c r="M22" s="980">
        <f>H22</f>
        <v>0</v>
      </c>
      <c r="N22" s="980">
        <v>0</v>
      </c>
      <c r="O22" s="980">
        <v>0</v>
      </c>
      <c r="P22" s="978">
        <v>0</v>
      </c>
    </row>
    <row r="23" spans="1:16">
      <c r="A23" s="1004"/>
      <c r="B23" s="1006"/>
      <c r="C23" s="1006"/>
      <c r="D23" s="1006"/>
      <c r="E23" s="992"/>
      <c r="F23" s="995"/>
      <c r="G23" s="998"/>
      <c r="H23" s="1001"/>
      <c r="I23" s="1013"/>
      <c r="J23" s="983"/>
      <c r="K23" s="980"/>
      <c r="L23" s="980"/>
      <c r="M23" s="980"/>
      <c r="N23" s="980"/>
      <c r="O23" s="980"/>
      <c r="P23" s="978"/>
    </row>
    <row r="24" spans="1:16" ht="28.5" customHeight="1">
      <c r="A24" s="1015"/>
      <c r="B24" s="1006"/>
      <c r="C24" s="1006"/>
      <c r="D24" s="1006"/>
      <c r="E24" s="993"/>
      <c r="F24" s="996"/>
      <c r="G24" s="999"/>
      <c r="H24" s="1001"/>
      <c r="I24" s="1013"/>
      <c r="J24" s="983"/>
      <c r="K24" s="980"/>
      <c r="L24" s="980"/>
      <c r="M24" s="980"/>
      <c r="N24" s="980"/>
      <c r="O24" s="980"/>
      <c r="P24" s="978"/>
    </row>
    <row r="25" spans="1:16" ht="20.25" customHeight="1">
      <c r="A25" s="1003">
        <v>9</v>
      </c>
      <c r="B25" s="1017" t="s">
        <v>473</v>
      </c>
      <c r="C25" s="1018"/>
      <c r="D25" s="1019"/>
      <c r="E25" s="991" t="s">
        <v>179</v>
      </c>
      <c r="F25" s="994">
        <v>0</v>
      </c>
      <c r="G25" s="997">
        <v>6</v>
      </c>
      <c r="H25" s="985">
        <f>F25*G25</f>
        <v>0</v>
      </c>
      <c r="I25" s="1002" t="s">
        <v>180</v>
      </c>
      <c r="J25" s="983">
        <v>0</v>
      </c>
      <c r="K25" s="980">
        <f>H25</f>
        <v>0</v>
      </c>
      <c r="L25" s="980">
        <v>0</v>
      </c>
      <c r="M25" s="980">
        <v>0</v>
      </c>
      <c r="N25" s="980">
        <v>0</v>
      </c>
      <c r="O25" s="980">
        <v>0</v>
      </c>
      <c r="P25" s="978">
        <v>0</v>
      </c>
    </row>
    <row r="26" spans="1:16">
      <c r="A26" s="1004"/>
      <c r="B26" s="1020"/>
      <c r="C26" s="1021"/>
      <c r="D26" s="1022"/>
      <c r="E26" s="1026"/>
      <c r="F26" s="995"/>
      <c r="G26" s="998"/>
      <c r="H26" s="986"/>
      <c r="I26" s="1002"/>
      <c r="J26" s="983"/>
      <c r="K26" s="980"/>
      <c r="L26" s="980"/>
      <c r="M26" s="980"/>
      <c r="N26" s="980"/>
      <c r="O26" s="980"/>
      <c r="P26" s="978"/>
    </row>
    <row r="27" spans="1:16" ht="25.5" customHeight="1">
      <c r="A27" s="1015"/>
      <c r="B27" s="1023"/>
      <c r="C27" s="1024"/>
      <c r="D27" s="1025"/>
      <c r="E27" s="1027"/>
      <c r="F27" s="996"/>
      <c r="G27" s="999"/>
      <c r="H27" s="987"/>
      <c r="I27" s="1002"/>
      <c r="J27" s="983"/>
      <c r="K27" s="980"/>
      <c r="L27" s="980"/>
      <c r="M27" s="980"/>
      <c r="N27" s="980"/>
      <c r="O27" s="980"/>
      <c r="P27" s="978"/>
    </row>
    <row r="28" spans="1:16" ht="15.75" customHeight="1">
      <c r="A28" s="1003">
        <v>10</v>
      </c>
      <c r="B28" s="1006" t="s">
        <v>474</v>
      </c>
      <c r="C28" s="1006"/>
      <c r="D28" s="1006"/>
      <c r="E28" s="991" t="s">
        <v>181</v>
      </c>
      <c r="F28" s="994">
        <v>0</v>
      </c>
      <c r="G28" s="1016">
        <v>2920</v>
      </c>
      <c r="H28" s="1000">
        <f>F28*G28</f>
        <v>0</v>
      </c>
      <c r="I28" s="1002" t="s">
        <v>547</v>
      </c>
      <c r="J28" s="983">
        <v>0</v>
      </c>
      <c r="K28" s="980">
        <f>H28</f>
        <v>0</v>
      </c>
      <c r="L28" s="980">
        <f>H28</f>
        <v>0</v>
      </c>
      <c r="M28" s="980">
        <f>H28</f>
        <v>0</v>
      </c>
      <c r="N28" s="980">
        <v>0</v>
      </c>
      <c r="O28" s="980">
        <f>H28</f>
        <v>0</v>
      </c>
      <c r="P28" s="978">
        <v>0</v>
      </c>
    </row>
    <row r="29" spans="1:16">
      <c r="A29" s="1004"/>
      <c r="B29" s="1006"/>
      <c r="C29" s="1006"/>
      <c r="D29" s="1006"/>
      <c r="E29" s="992"/>
      <c r="F29" s="995"/>
      <c r="G29" s="1016"/>
      <c r="H29" s="1001"/>
      <c r="I29" s="1002"/>
      <c r="J29" s="983"/>
      <c r="K29" s="980"/>
      <c r="L29" s="980"/>
      <c r="M29" s="980"/>
      <c r="N29" s="980"/>
      <c r="O29" s="980"/>
      <c r="P29" s="978"/>
    </row>
    <row r="30" spans="1:16" ht="49.5" customHeight="1">
      <c r="A30" s="1015"/>
      <c r="B30" s="1006"/>
      <c r="C30" s="1006"/>
      <c r="D30" s="1006"/>
      <c r="E30" s="993"/>
      <c r="F30" s="996"/>
      <c r="G30" s="1016"/>
      <c r="H30" s="1001"/>
      <c r="I30" s="1002"/>
      <c r="J30" s="983"/>
      <c r="K30" s="980"/>
      <c r="L30" s="980"/>
      <c r="M30" s="980"/>
      <c r="N30" s="980"/>
      <c r="O30" s="980"/>
      <c r="P30" s="978"/>
    </row>
    <row r="31" spans="1:16">
      <c r="A31" s="1003">
        <v>11</v>
      </c>
      <c r="B31" s="1006" t="s">
        <v>475</v>
      </c>
      <c r="C31" s="1006"/>
      <c r="D31" s="1006"/>
      <c r="E31" s="1008" t="s">
        <v>182</v>
      </c>
      <c r="F31" s="1009">
        <v>0</v>
      </c>
      <c r="G31" s="1011">
        <v>3.65</v>
      </c>
      <c r="H31" s="990">
        <f>F31*G31</f>
        <v>0</v>
      </c>
      <c r="I31" s="1013" t="s">
        <v>174</v>
      </c>
      <c r="J31" s="983">
        <v>0</v>
      </c>
      <c r="K31" s="980">
        <v>0</v>
      </c>
      <c r="L31" s="980">
        <v>0</v>
      </c>
      <c r="M31" s="980">
        <v>0</v>
      </c>
      <c r="N31" s="980">
        <v>0</v>
      </c>
      <c r="O31" s="980">
        <v>0</v>
      </c>
      <c r="P31" s="978">
        <f>H31</f>
        <v>0</v>
      </c>
    </row>
    <row r="32" spans="1:16">
      <c r="A32" s="1004"/>
      <c r="B32" s="1006"/>
      <c r="C32" s="1006"/>
      <c r="D32" s="1006"/>
      <c r="E32" s="1006"/>
      <c r="F32" s="1009"/>
      <c r="G32" s="1011"/>
      <c r="H32" s="1011"/>
      <c r="I32" s="1013"/>
      <c r="J32" s="983"/>
      <c r="K32" s="980"/>
      <c r="L32" s="980"/>
      <c r="M32" s="980"/>
      <c r="N32" s="980"/>
      <c r="O32" s="980"/>
      <c r="P32" s="978"/>
    </row>
    <row r="33" spans="1:16" ht="13.5" thickBot="1">
      <c r="A33" s="1005"/>
      <c r="B33" s="1007"/>
      <c r="C33" s="1007"/>
      <c r="D33" s="1007"/>
      <c r="E33" s="1007"/>
      <c r="F33" s="1010"/>
      <c r="G33" s="1012"/>
      <c r="H33" s="1012"/>
      <c r="I33" s="1014"/>
      <c r="J33" s="984"/>
      <c r="K33" s="981"/>
      <c r="L33" s="981"/>
      <c r="M33" s="981"/>
      <c r="N33" s="981"/>
      <c r="O33" s="981"/>
      <c r="P33" s="979"/>
    </row>
    <row r="34" spans="1:16" ht="13.5" thickBot="1">
      <c r="A34" s="976" t="s">
        <v>9</v>
      </c>
      <c r="B34" s="977"/>
      <c r="C34" s="977"/>
      <c r="D34" s="977"/>
      <c r="E34" s="977"/>
      <c r="F34" s="977"/>
      <c r="G34" s="977"/>
      <c r="H34" s="977"/>
      <c r="I34" s="977"/>
      <c r="J34" s="139">
        <f t="shared" ref="J34:P34" si="0">SUM(J3:J33)</f>
        <v>0</v>
      </c>
      <c r="K34" s="139">
        <f t="shared" si="0"/>
        <v>0</v>
      </c>
      <c r="L34" s="139">
        <f t="shared" si="0"/>
        <v>0</v>
      </c>
      <c r="M34" s="139">
        <f t="shared" si="0"/>
        <v>0</v>
      </c>
      <c r="N34" s="139">
        <f t="shared" si="0"/>
        <v>0</v>
      </c>
      <c r="O34" s="139">
        <f t="shared" si="0"/>
        <v>0</v>
      </c>
      <c r="P34" s="140">
        <f t="shared" si="0"/>
        <v>0</v>
      </c>
    </row>
    <row r="37" spans="1:16" ht="13.5" thickBot="1"/>
    <row r="38" spans="1:16" ht="39" thickBot="1">
      <c r="A38" s="964" t="s">
        <v>488</v>
      </c>
      <c r="B38" s="965"/>
      <c r="C38" s="965"/>
      <c r="D38" s="965"/>
      <c r="E38" s="966"/>
      <c r="F38" s="150" t="s">
        <v>464</v>
      </c>
      <c r="G38" s="151" t="s">
        <v>462</v>
      </c>
      <c r="H38" s="151" t="s">
        <v>463</v>
      </c>
      <c r="I38" s="137"/>
    </row>
    <row r="39" spans="1:16" ht="15.75">
      <c r="A39" s="970" t="s">
        <v>5</v>
      </c>
      <c r="B39" s="971"/>
      <c r="C39" s="971"/>
      <c r="D39" s="971"/>
      <c r="E39" s="972"/>
      <c r="F39" s="142">
        <f>J34+P34</f>
        <v>0</v>
      </c>
      <c r="G39" s="144">
        <v>12</v>
      </c>
      <c r="H39" s="141">
        <f>F39/G39</f>
        <v>0</v>
      </c>
    </row>
    <row r="40" spans="1:16" ht="15.75">
      <c r="A40" s="973" t="s">
        <v>441</v>
      </c>
      <c r="B40" s="974"/>
      <c r="C40" s="974"/>
      <c r="D40" s="974"/>
      <c r="E40" s="975"/>
      <c r="F40" s="143">
        <f>K34+P34</f>
        <v>0</v>
      </c>
      <c r="G40" s="144">
        <v>12</v>
      </c>
      <c r="H40" s="141">
        <f t="shared" ref="H40:H44" si="1">F40/G40</f>
        <v>0</v>
      </c>
    </row>
    <row r="41" spans="1:16" ht="15.75">
      <c r="A41" s="973" t="s">
        <v>442</v>
      </c>
      <c r="B41" s="974"/>
      <c r="C41" s="974"/>
      <c r="D41" s="974"/>
      <c r="E41" s="975"/>
      <c r="F41" s="143">
        <f>L34+P34</f>
        <v>0</v>
      </c>
      <c r="G41" s="144">
        <v>12</v>
      </c>
      <c r="H41" s="141">
        <f t="shared" si="1"/>
        <v>0</v>
      </c>
    </row>
    <row r="42" spans="1:16" ht="15.75">
      <c r="A42" s="973" t="s">
        <v>443</v>
      </c>
      <c r="B42" s="974"/>
      <c r="C42" s="974"/>
      <c r="D42" s="974"/>
      <c r="E42" s="975"/>
      <c r="F42" s="143">
        <f>M34+P34</f>
        <v>0</v>
      </c>
      <c r="G42" s="144">
        <v>12</v>
      </c>
      <c r="H42" s="141">
        <f t="shared" si="1"/>
        <v>0</v>
      </c>
    </row>
    <row r="43" spans="1:16" ht="15.75">
      <c r="A43" s="973" t="s">
        <v>6</v>
      </c>
      <c r="B43" s="974"/>
      <c r="C43" s="974"/>
      <c r="D43" s="974"/>
      <c r="E43" s="975"/>
      <c r="F43" s="143">
        <f>N34+P34</f>
        <v>0</v>
      </c>
      <c r="G43" s="144">
        <v>12</v>
      </c>
      <c r="H43" s="141">
        <f t="shared" si="1"/>
        <v>0</v>
      </c>
      <c r="I43" s="138"/>
    </row>
    <row r="44" spans="1:16" ht="15.75">
      <c r="A44" s="973" t="s">
        <v>444</v>
      </c>
      <c r="B44" s="974"/>
      <c r="C44" s="974"/>
      <c r="D44" s="974"/>
      <c r="E44" s="975"/>
      <c r="F44" s="143">
        <f>O34+P34</f>
        <v>0</v>
      </c>
      <c r="G44" s="144">
        <v>12</v>
      </c>
      <c r="H44" s="141">
        <f t="shared" si="1"/>
        <v>0</v>
      </c>
    </row>
  </sheetData>
  <sheetProtection algorithmName="SHA-512" hashValue="gjYP3MksWwcpzMjUaRptutcZMSQaAATDs9wj9i+d6D8Sm0pPi8HcbRukj2AfK/xvh+Jf8Sbqpi8xFuu+z9pXaQ==" saltValue="FdM0cLoahlgbh9fit7MvtA==" spinCount="100000" sheet="1" objects="1" scenarios="1"/>
  <mergeCells count="151">
    <mergeCell ref="B2:C2"/>
    <mergeCell ref="A3:A6"/>
    <mergeCell ref="B3:D6"/>
    <mergeCell ref="E3:E6"/>
    <mergeCell ref="F3:F6"/>
    <mergeCell ref="G3:G6"/>
    <mergeCell ref="H3:H6"/>
    <mergeCell ref="I7:I9"/>
    <mergeCell ref="A10:A12"/>
    <mergeCell ref="B10:D12"/>
    <mergeCell ref="E10:E12"/>
    <mergeCell ref="F10:F12"/>
    <mergeCell ref="G10:G12"/>
    <mergeCell ref="H10:H12"/>
    <mergeCell ref="I10:I12"/>
    <mergeCell ref="I3:I6"/>
    <mergeCell ref="A7:A9"/>
    <mergeCell ref="B7:D9"/>
    <mergeCell ref="E7:E9"/>
    <mergeCell ref="F7:F9"/>
    <mergeCell ref="G7:G9"/>
    <mergeCell ref="H7:H9"/>
    <mergeCell ref="I19:I21"/>
    <mergeCell ref="I16:I18"/>
    <mergeCell ref="I22:I24"/>
    <mergeCell ref="I13:I15"/>
    <mergeCell ref="A16:A18"/>
    <mergeCell ref="B16:D18"/>
    <mergeCell ref="E16:E18"/>
    <mergeCell ref="F16:F18"/>
    <mergeCell ref="G16:G18"/>
    <mergeCell ref="H16:H18"/>
    <mergeCell ref="A13:A15"/>
    <mergeCell ref="B13:D15"/>
    <mergeCell ref="E13:E15"/>
    <mergeCell ref="F13:F15"/>
    <mergeCell ref="G13:G15"/>
    <mergeCell ref="H13:H15"/>
    <mergeCell ref="A22:A24"/>
    <mergeCell ref="B22:D24"/>
    <mergeCell ref="E22:E24"/>
    <mergeCell ref="F22:F24"/>
    <mergeCell ref="G22:G24"/>
    <mergeCell ref="H22:H24"/>
    <mergeCell ref="A19:A21"/>
    <mergeCell ref="B19:D21"/>
    <mergeCell ref="E19:E21"/>
    <mergeCell ref="F19:F21"/>
    <mergeCell ref="G19:G21"/>
    <mergeCell ref="H19:H21"/>
    <mergeCell ref="I28:I30"/>
    <mergeCell ref="A31:A33"/>
    <mergeCell ref="B31:D33"/>
    <mergeCell ref="E31:E33"/>
    <mergeCell ref="F31:F33"/>
    <mergeCell ref="G31:G33"/>
    <mergeCell ref="H31:H33"/>
    <mergeCell ref="I31:I33"/>
    <mergeCell ref="I25:I27"/>
    <mergeCell ref="A28:A30"/>
    <mergeCell ref="B28:D30"/>
    <mergeCell ref="E28:E30"/>
    <mergeCell ref="F28:F30"/>
    <mergeCell ref="G28:G30"/>
    <mergeCell ref="H28:H30"/>
    <mergeCell ref="A25:A27"/>
    <mergeCell ref="B25:D27"/>
    <mergeCell ref="E25:E27"/>
    <mergeCell ref="F25:F27"/>
    <mergeCell ref="G25:G27"/>
    <mergeCell ref="H25:H27"/>
    <mergeCell ref="O3:O6"/>
    <mergeCell ref="J3:J6"/>
    <mergeCell ref="K3:K6"/>
    <mergeCell ref="L3:L6"/>
    <mergeCell ref="M3:M6"/>
    <mergeCell ref="N3:N6"/>
    <mergeCell ref="J7:J9"/>
    <mergeCell ref="K7:K9"/>
    <mergeCell ref="L7:L9"/>
    <mergeCell ref="M7:M9"/>
    <mergeCell ref="N7:N9"/>
    <mergeCell ref="O7:O9"/>
    <mergeCell ref="N16:N18"/>
    <mergeCell ref="O16:O18"/>
    <mergeCell ref="J13:J15"/>
    <mergeCell ref="K13:K15"/>
    <mergeCell ref="L13:L15"/>
    <mergeCell ref="M13:M15"/>
    <mergeCell ref="N13:N15"/>
    <mergeCell ref="O13:O15"/>
    <mergeCell ref="K10:K12"/>
    <mergeCell ref="L10:L12"/>
    <mergeCell ref="M10:M12"/>
    <mergeCell ref="J31:J33"/>
    <mergeCell ref="K31:K33"/>
    <mergeCell ref="L31:L33"/>
    <mergeCell ref="M31:M33"/>
    <mergeCell ref="J22:J24"/>
    <mergeCell ref="K22:K24"/>
    <mergeCell ref="L22:L24"/>
    <mergeCell ref="M22:M24"/>
    <mergeCell ref="J16:J18"/>
    <mergeCell ref="K16:K18"/>
    <mergeCell ref="L16:L18"/>
    <mergeCell ref="M16:M18"/>
    <mergeCell ref="J19:J21"/>
    <mergeCell ref="K19:K21"/>
    <mergeCell ref="L19:L21"/>
    <mergeCell ref="M19:M21"/>
    <mergeCell ref="N10:N12"/>
    <mergeCell ref="O10:O12"/>
    <mergeCell ref="J10:J12"/>
    <mergeCell ref="J28:J30"/>
    <mergeCell ref="K28:K30"/>
    <mergeCell ref="L28:L30"/>
    <mergeCell ref="M28:M30"/>
    <mergeCell ref="N28:N30"/>
    <mergeCell ref="O28:O30"/>
    <mergeCell ref="N22:N24"/>
    <mergeCell ref="O22:O24"/>
    <mergeCell ref="J25:J27"/>
    <mergeCell ref="K25:K27"/>
    <mergeCell ref="L25:L27"/>
    <mergeCell ref="M25:M27"/>
    <mergeCell ref="N25:N27"/>
    <mergeCell ref="O25:O27"/>
    <mergeCell ref="A38:E38"/>
    <mergeCell ref="A1:I1"/>
    <mergeCell ref="J1:P1"/>
    <mergeCell ref="A39:E39"/>
    <mergeCell ref="A40:E40"/>
    <mergeCell ref="A41:E41"/>
    <mergeCell ref="A42:E42"/>
    <mergeCell ref="A43:E43"/>
    <mergeCell ref="A44:E44"/>
    <mergeCell ref="A34:I34"/>
    <mergeCell ref="P19:P21"/>
    <mergeCell ref="P22:P24"/>
    <mergeCell ref="P25:P27"/>
    <mergeCell ref="P28:P30"/>
    <mergeCell ref="P31:P33"/>
    <mergeCell ref="N31:N33"/>
    <mergeCell ref="O31:O33"/>
    <mergeCell ref="P3:P6"/>
    <mergeCell ref="P7:P9"/>
    <mergeCell ref="N19:N21"/>
    <mergeCell ref="O19:O21"/>
    <mergeCell ref="P10:P12"/>
    <mergeCell ref="P13:P15"/>
    <mergeCell ref="P16:P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H45"/>
  <sheetViews>
    <sheetView showGridLines="0" topLeftCell="A37" zoomScaleNormal="100" workbookViewId="0">
      <selection activeCell="M31" sqref="M31"/>
    </sheetView>
  </sheetViews>
  <sheetFormatPr defaultRowHeight="15"/>
  <cols>
    <col min="2" max="2" width="56.28515625" customWidth="1"/>
    <col min="3" max="3" width="10.42578125" customWidth="1"/>
    <col min="4" max="4" width="12.5703125" customWidth="1"/>
    <col min="5" max="5" width="14.140625" bestFit="1" customWidth="1"/>
    <col min="6" max="6" width="12.7109375" bestFit="1" customWidth="1"/>
    <col min="7" max="7" width="15.140625" customWidth="1"/>
  </cols>
  <sheetData>
    <row r="1" spans="1:7" ht="15" customHeight="1">
      <c r="A1" s="1052" t="s">
        <v>487</v>
      </c>
      <c r="B1" s="1053"/>
      <c r="C1" s="1053"/>
      <c r="D1" s="1053"/>
      <c r="E1" s="1053"/>
      <c r="F1" s="1053"/>
      <c r="G1" s="1054"/>
    </row>
    <row r="2" spans="1:7" ht="45">
      <c r="A2" s="487" t="s">
        <v>479</v>
      </c>
      <c r="B2" s="488" t="s">
        <v>480</v>
      </c>
      <c r="C2" s="488" t="s">
        <v>484</v>
      </c>
      <c r="D2" s="488" t="s">
        <v>481</v>
      </c>
      <c r="E2" s="479" t="s">
        <v>482</v>
      </c>
      <c r="F2" s="479" t="s">
        <v>483</v>
      </c>
      <c r="G2" s="480" t="s">
        <v>485</v>
      </c>
    </row>
    <row r="3" spans="1:7" ht="76.5">
      <c r="A3" s="489">
        <v>1</v>
      </c>
      <c r="B3" s="490" t="s">
        <v>323</v>
      </c>
      <c r="C3" s="491">
        <v>200</v>
      </c>
      <c r="D3" s="492">
        <v>36</v>
      </c>
      <c r="E3" s="615">
        <v>0</v>
      </c>
      <c r="F3" s="493">
        <f t="shared" ref="F3:F23" si="0">(E3*C3)/D3</f>
        <v>0</v>
      </c>
      <c r="G3" s="494">
        <f t="shared" ref="G3:G23" si="1">SUM(C3*E3)</f>
        <v>0</v>
      </c>
    </row>
    <row r="4" spans="1:7" ht="25.5">
      <c r="A4" s="489">
        <v>2</v>
      </c>
      <c r="B4" s="495" t="s">
        <v>324</v>
      </c>
      <c r="C4" s="491">
        <v>6</v>
      </c>
      <c r="D4" s="492">
        <v>36</v>
      </c>
      <c r="E4" s="616">
        <v>0</v>
      </c>
      <c r="F4" s="493">
        <f t="shared" si="0"/>
        <v>0</v>
      </c>
      <c r="G4" s="494">
        <f t="shared" si="1"/>
        <v>0</v>
      </c>
    </row>
    <row r="5" spans="1:7" ht="76.5">
      <c r="A5" s="489">
        <v>3</v>
      </c>
      <c r="B5" s="495" t="s">
        <v>325</v>
      </c>
      <c r="C5" s="491">
        <v>2</v>
      </c>
      <c r="D5" s="492">
        <v>36</v>
      </c>
      <c r="E5" s="616">
        <v>0</v>
      </c>
      <c r="F5" s="493">
        <f t="shared" si="0"/>
        <v>0</v>
      </c>
      <c r="G5" s="494">
        <f t="shared" si="1"/>
        <v>0</v>
      </c>
    </row>
    <row r="6" spans="1:7" ht="76.5">
      <c r="A6" s="489">
        <v>4</v>
      </c>
      <c r="B6" s="495" t="s">
        <v>326</v>
      </c>
      <c r="C6" s="491">
        <v>2</v>
      </c>
      <c r="D6" s="492">
        <v>36</v>
      </c>
      <c r="E6" s="616">
        <v>0</v>
      </c>
      <c r="F6" s="493">
        <f t="shared" si="0"/>
        <v>0</v>
      </c>
      <c r="G6" s="494">
        <f t="shared" si="1"/>
        <v>0</v>
      </c>
    </row>
    <row r="7" spans="1:7" ht="25.5">
      <c r="A7" s="489">
        <v>5</v>
      </c>
      <c r="B7" s="495" t="s">
        <v>327</v>
      </c>
      <c r="C7" s="491">
        <v>1</v>
      </c>
      <c r="D7" s="492">
        <v>60</v>
      </c>
      <c r="E7" s="616">
        <v>0</v>
      </c>
      <c r="F7" s="493">
        <f t="shared" si="0"/>
        <v>0</v>
      </c>
      <c r="G7" s="494">
        <f t="shared" si="1"/>
        <v>0</v>
      </c>
    </row>
    <row r="8" spans="1:7" ht="25.5">
      <c r="A8" s="489">
        <v>6</v>
      </c>
      <c r="B8" s="495" t="s">
        <v>328</v>
      </c>
      <c r="C8" s="491">
        <v>2</v>
      </c>
      <c r="D8" s="492">
        <v>36</v>
      </c>
      <c r="E8" s="616">
        <v>0</v>
      </c>
      <c r="F8" s="493">
        <f t="shared" si="0"/>
        <v>0</v>
      </c>
      <c r="G8" s="494">
        <f t="shared" si="1"/>
        <v>0</v>
      </c>
    </row>
    <row r="9" spans="1:7" ht="25.5">
      <c r="A9" s="489">
        <v>7</v>
      </c>
      <c r="B9" s="495" t="s">
        <v>329</v>
      </c>
      <c r="C9" s="491">
        <v>2</v>
      </c>
      <c r="D9" s="492">
        <v>36</v>
      </c>
      <c r="E9" s="616">
        <v>0</v>
      </c>
      <c r="F9" s="493">
        <f t="shared" si="0"/>
        <v>0</v>
      </c>
      <c r="G9" s="494">
        <f t="shared" si="1"/>
        <v>0</v>
      </c>
    </row>
    <row r="10" spans="1:7" ht="89.25">
      <c r="A10" s="489">
        <v>8</v>
      </c>
      <c r="B10" s="495" t="s">
        <v>477</v>
      </c>
      <c r="C10" s="491">
        <v>100</v>
      </c>
      <c r="D10" s="492">
        <v>36</v>
      </c>
      <c r="E10" s="615">
        <v>0</v>
      </c>
      <c r="F10" s="493">
        <f t="shared" si="0"/>
        <v>0</v>
      </c>
      <c r="G10" s="494">
        <f t="shared" si="1"/>
        <v>0</v>
      </c>
    </row>
    <row r="11" spans="1:7" ht="51">
      <c r="A11" s="489">
        <v>9</v>
      </c>
      <c r="B11" s="495" t="s">
        <v>330</v>
      </c>
      <c r="C11" s="491">
        <v>12</v>
      </c>
      <c r="D11" s="492">
        <v>36</v>
      </c>
      <c r="E11" s="615">
        <v>0</v>
      </c>
      <c r="F11" s="493">
        <f t="shared" si="0"/>
        <v>0</v>
      </c>
      <c r="G11" s="494">
        <f t="shared" si="1"/>
        <v>0</v>
      </c>
    </row>
    <row r="12" spans="1:7" ht="38.25">
      <c r="A12" s="489">
        <v>10</v>
      </c>
      <c r="B12" s="495" t="s">
        <v>331</v>
      </c>
      <c r="C12" s="491">
        <v>12</v>
      </c>
      <c r="D12" s="492">
        <v>36</v>
      </c>
      <c r="E12" s="615">
        <v>0</v>
      </c>
      <c r="F12" s="496">
        <f t="shared" si="0"/>
        <v>0</v>
      </c>
      <c r="G12" s="494">
        <f t="shared" si="1"/>
        <v>0</v>
      </c>
    </row>
    <row r="13" spans="1:7" ht="25.5">
      <c r="A13" s="489">
        <v>11</v>
      </c>
      <c r="B13" s="495" t="s">
        <v>332</v>
      </c>
      <c r="C13" s="491">
        <v>1</v>
      </c>
      <c r="D13" s="492">
        <v>36</v>
      </c>
      <c r="E13" s="615">
        <v>0</v>
      </c>
      <c r="F13" s="496">
        <f t="shared" si="0"/>
        <v>0</v>
      </c>
      <c r="G13" s="494">
        <f t="shared" si="1"/>
        <v>0</v>
      </c>
    </row>
    <row r="14" spans="1:7" ht="102">
      <c r="A14" s="489">
        <v>12</v>
      </c>
      <c r="B14" s="497" t="s">
        <v>333</v>
      </c>
      <c r="C14" s="498">
        <v>2</v>
      </c>
      <c r="D14" s="492">
        <v>36</v>
      </c>
      <c r="E14" s="615">
        <v>0</v>
      </c>
      <c r="F14" s="496">
        <f t="shared" si="0"/>
        <v>0</v>
      </c>
      <c r="G14" s="494">
        <f t="shared" si="1"/>
        <v>0</v>
      </c>
    </row>
    <row r="15" spans="1:7" ht="89.25">
      <c r="A15" s="489">
        <v>13</v>
      </c>
      <c r="B15" s="497" t="s">
        <v>334</v>
      </c>
      <c r="C15" s="498">
        <v>2</v>
      </c>
      <c r="D15" s="492">
        <v>36</v>
      </c>
      <c r="E15" s="615">
        <v>0</v>
      </c>
      <c r="F15" s="496">
        <f t="shared" si="0"/>
        <v>0</v>
      </c>
      <c r="G15" s="494">
        <f t="shared" si="1"/>
        <v>0</v>
      </c>
    </row>
    <row r="16" spans="1:7" ht="38.25">
      <c r="A16" s="489">
        <v>14</v>
      </c>
      <c r="B16" s="495" t="s">
        <v>335</v>
      </c>
      <c r="C16" s="491">
        <v>1</v>
      </c>
      <c r="D16" s="492">
        <v>60</v>
      </c>
      <c r="E16" s="615">
        <v>0</v>
      </c>
      <c r="F16" s="496">
        <f t="shared" si="0"/>
        <v>0</v>
      </c>
      <c r="G16" s="494">
        <f t="shared" si="1"/>
        <v>0</v>
      </c>
    </row>
    <row r="17" spans="1:7" ht="102">
      <c r="A17" s="489">
        <v>15</v>
      </c>
      <c r="B17" s="499" t="s">
        <v>555</v>
      </c>
      <c r="C17" s="491">
        <v>100</v>
      </c>
      <c r="D17" s="492">
        <v>36</v>
      </c>
      <c r="E17" s="615">
        <v>0</v>
      </c>
      <c r="F17" s="496">
        <f t="shared" si="0"/>
        <v>0</v>
      </c>
      <c r="G17" s="500">
        <f t="shared" si="1"/>
        <v>0</v>
      </c>
    </row>
    <row r="18" spans="1:7" ht="102">
      <c r="A18" s="489">
        <v>16</v>
      </c>
      <c r="B18" s="499" t="s">
        <v>554</v>
      </c>
      <c r="C18" s="491">
        <v>100</v>
      </c>
      <c r="D18" s="492">
        <v>36</v>
      </c>
      <c r="E18" s="615">
        <v>0</v>
      </c>
      <c r="F18" s="496">
        <f t="shared" si="0"/>
        <v>0</v>
      </c>
      <c r="G18" s="500">
        <f t="shared" si="1"/>
        <v>0</v>
      </c>
    </row>
    <row r="19" spans="1:7" ht="63.75">
      <c r="A19" s="489">
        <v>17</v>
      </c>
      <c r="B19" s="495" t="s">
        <v>336</v>
      </c>
      <c r="C19" s="498">
        <v>6</v>
      </c>
      <c r="D19" s="492">
        <v>36</v>
      </c>
      <c r="E19" s="615">
        <v>0</v>
      </c>
      <c r="F19" s="496">
        <f t="shared" si="0"/>
        <v>0</v>
      </c>
      <c r="G19" s="500">
        <f t="shared" si="1"/>
        <v>0</v>
      </c>
    </row>
    <row r="20" spans="1:7" ht="63.75">
      <c r="A20" s="489">
        <v>18</v>
      </c>
      <c r="B20" s="495" t="s">
        <v>337</v>
      </c>
      <c r="C20" s="498">
        <v>6</v>
      </c>
      <c r="D20" s="492">
        <v>36</v>
      </c>
      <c r="E20" s="615">
        <v>0</v>
      </c>
      <c r="F20" s="496">
        <f t="shared" si="0"/>
        <v>0</v>
      </c>
      <c r="G20" s="500">
        <f t="shared" si="1"/>
        <v>0</v>
      </c>
    </row>
    <row r="21" spans="1:7" ht="63.75">
      <c r="A21" s="489">
        <v>19</v>
      </c>
      <c r="B21" s="495" t="s">
        <v>338</v>
      </c>
      <c r="C21" s="498">
        <v>6</v>
      </c>
      <c r="D21" s="492">
        <v>36</v>
      </c>
      <c r="E21" s="615">
        <v>0</v>
      </c>
      <c r="F21" s="496">
        <f t="shared" si="0"/>
        <v>0</v>
      </c>
      <c r="G21" s="500">
        <f t="shared" si="1"/>
        <v>0</v>
      </c>
    </row>
    <row r="22" spans="1:7" ht="63.75">
      <c r="A22" s="489">
        <v>20</v>
      </c>
      <c r="B22" s="495" t="s">
        <v>339</v>
      </c>
      <c r="C22" s="498">
        <v>6</v>
      </c>
      <c r="D22" s="492">
        <v>36</v>
      </c>
      <c r="E22" s="615">
        <v>0</v>
      </c>
      <c r="F22" s="496">
        <f t="shared" si="0"/>
        <v>0</v>
      </c>
      <c r="G22" s="500">
        <f t="shared" si="1"/>
        <v>0</v>
      </c>
    </row>
    <row r="23" spans="1:7" ht="39" thickBot="1">
      <c r="A23" s="489">
        <v>21</v>
      </c>
      <c r="B23" s="501" t="s">
        <v>340</v>
      </c>
      <c r="C23" s="502">
        <v>4</v>
      </c>
      <c r="D23" s="503">
        <v>36</v>
      </c>
      <c r="E23" s="617">
        <v>0</v>
      </c>
      <c r="F23" s="504">
        <f t="shared" si="0"/>
        <v>0</v>
      </c>
      <c r="G23" s="505">
        <f t="shared" si="1"/>
        <v>0</v>
      </c>
    </row>
    <row r="24" spans="1:7" ht="15.75" thickBot="1">
      <c r="A24" s="1060" t="s">
        <v>343</v>
      </c>
      <c r="B24" s="1061"/>
      <c r="C24" s="1061"/>
      <c r="D24" s="1061"/>
      <c r="E24" s="1061"/>
      <c r="F24" s="481">
        <f>SUM(F3:F23)</f>
        <v>0</v>
      </c>
      <c r="G24" s="482">
        <f>SUM(G3:G23)</f>
        <v>0</v>
      </c>
    </row>
    <row r="25" spans="1:7" ht="20.25" customHeight="1" thickBot="1">
      <c r="A25" s="1062" t="s">
        <v>341</v>
      </c>
      <c r="B25" s="1063"/>
      <c r="C25" s="1063"/>
      <c r="D25" s="1063"/>
      <c r="E25" s="1063"/>
      <c r="F25" s="1063"/>
      <c r="G25" s="1064"/>
    </row>
    <row r="26" spans="1:7" ht="76.5">
      <c r="A26" s="506">
        <v>1</v>
      </c>
      <c r="B26" s="507" t="s">
        <v>342</v>
      </c>
      <c r="C26" s="508">
        <v>2</v>
      </c>
      <c r="D26" s="509">
        <v>36</v>
      </c>
      <c r="E26" s="618">
        <v>0</v>
      </c>
      <c r="F26" s="483">
        <f>(E26*C26)/D26</f>
        <v>0</v>
      </c>
      <c r="G26" s="510">
        <f>SUM(E26*D26)</f>
        <v>0</v>
      </c>
    </row>
    <row r="27" spans="1:7" ht="90" thickBot="1">
      <c r="A27" s="506">
        <v>2</v>
      </c>
      <c r="B27" s="497" t="s">
        <v>478</v>
      </c>
      <c r="C27" s="498">
        <v>600</v>
      </c>
      <c r="D27" s="511">
        <v>36</v>
      </c>
      <c r="E27" s="619">
        <v>0</v>
      </c>
      <c r="F27" s="484">
        <f t="shared" ref="F27" si="2">(E27*C27)/D27</f>
        <v>0</v>
      </c>
      <c r="G27" s="512">
        <f t="shared" ref="G27" si="3">SUM(E27*D27)</f>
        <v>0</v>
      </c>
    </row>
    <row r="28" spans="1:7" ht="15.75" thickBot="1">
      <c r="A28" s="1058" t="s">
        <v>343</v>
      </c>
      <c r="B28" s="1059"/>
      <c r="C28" s="1059"/>
      <c r="D28" s="1059"/>
      <c r="E28" s="1059"/>
      <c r="F28" s="485">
        <f>SUM(F26:F27)</f>
        <v>0</v>
      </c>
      <c r="G28" s="486">
        <f>SUM(G26:G27)</f>
        <v>0</v>
      </c>
    </row>
    <row r="29" spans="1:7" ht="15" customHeight="1" thickBot="1">
      <c r="A29" s="1065" t="s">
        <v>387</v>
      </c>
      <c r="B29" s="1066"/>
      <c r="C29" s="1066"/>
      <c r="D29" s="1066"/>
      <c r="E29" s="1066"/>
      <c r="F29" s="1066"/>
      <c r="G29" s="1067"/>
    </row>
    <row r="30" spans="1:7" ht="114.75">
      <c r="A30" s="513">
        <v>1</v>
      </c>
      <c r="B30" s="514" t="s">
        <v>388</v>
      </c>
      <c r="C30" s="515">
        <v>1</v>
      </c>
      <c r="D30" s="516">
        <v>120</v>
      </c>
      <c r="E30" s="620">
        <v>0</v>
      </c>
      <c r="F30" s="517">
        <f t="shared" ref="F30:F37" si="4">(E30*C30)/D30</f>
        <v>0</v>
      </c>
      <c r="G30" s="518">
        <f t="shared" ref="G30:G37" si="5">SUM(E30*C30)</f>
        <v>0</v>
      </c>
    </row>
    <row r="31" spans="1:7" ht="114.75">
      <c r="A31" s="513">
        <v>2</v>
      </c>
      <c r="B31" s="519" t="s">
        <v>389</v>
      </c>
      <c r="C31" s="520">
        <v>1</v>
      </c>
      <c r="D31" s="521">
        <v>120</v>
      </c>
      <c r="E31" s="621">
        <v>0</v>
      </c>
      <c r="F31" s="522">
        <f t="shared" si="4"/>
        <v>0</v>
      </c>
      <c r="G31" s="523">
        <f t="shared" si="5"/>
        <v>0</v>
      </c>
    </row>
    <row r="32" spans="1:7" ht="38.25">
      <c r="A32" s="513">
        <v>3</v>
      </c>
      <c r="B32" s="519" t="s">
        <v>390</v>
      </c>
      <c r="C32" s="520">
        <v>1</v>
      </c>
      <c r="D32" s="521">
        <v>120</v>
      </c>
      <c r="E32" s="621">
        <v>0</v>
      </c>
      <c r="F32" s="522">
        <f t="shared" si="4"/>
        <v>0</v>
      </c>
      <c r="G32" s="523">
        <f t="shared" si="5"/>
        <v>0</v>
      </c>
    </row>
    <row r="33" spans="1:8" ht="25.5">
      <c r="A33" s="513">
        <v>4</v>
      </c>
      <c r="B33" s="519" t="s">
        <v>391</v>
      </c>
      <c r="C33" s="520">
        <v>2</v>
      </c>
      <c r="D33" s="521">
        <v>120</v>
      </c>
      <c r="E33" s="621">
        <v>0</v>
      </c>
      <c r="F33" s="522">
        <f t="shared" si="4"/>
        <v>0</v>
      </c>
      <c r="G33" s="523">
        <f t="shared" si="5"/>
        <v>0</v>
      </c>
    </row>
    <row r="34" spans="1:8" ht="51">
      <c r="A34" s="513">
        <v>5</v>
      </c>
      <c r="B34" s="519" t="s">
        <v>392</v>
      </c>
      <c r="C34" s="520">
        <v>2</v>
      </c>
      <c r="D34" s="521">
        <v>120</v>
      </c>
      <c r="E34" s="621">
        <v>0</v>
      </c>
      <c r="F34" s="522">
        <f t="shared" si="4"/>
        <v>0</v>
      </c>
      <c r="G34" s="523">
        <f t="shared" si="5"/>
        <v>0</v>
      </c>
    </row>
    <row r="35" spans="1:8" ht="38.25">
      <c r="A35" s="513">
        <v>6</v>
      </c>
      <c r="B35" s="519" t="s">
        <v>393</v>
      </c>
      <c r="C35" s="520">
        <v>2</v>
      </c>
      <c r="D35" s="521">
        <v>120</v>
      </c>
      <c r="E35" s="621">
        <v>0</v>
      </c>
      <c r="F35" s="522">
        <f t="shared" si="4"/>
        <v>0</v>
      </c>
      <c r="G35" s="523">
        <f t="shared" si="5"/>
        <v>0</v>
      </c>
    </row>
    <row r="36" spans="1:8" ht="25.5">
      <c r="A36" s="513">
        <v>7</v>
      </c>
      <c r="B36" s="519" t="s">
        <v>394</v>
      </c>
      <c r="C36" s="520">
        <v>2</v>
      </c>
      <c r="D36" s="521">
        <v>120</v>
      </c>
      <c r="E36" s="621">
        <v>0</v>
      </c>
      <c r="F36" s="522">
        <f t="shared" si="4"/>
        <v>0</v>
      </c>
      <c r="G36" s="523">
        <f t="shared" si="5"/>
        <v>0</v>
      </c>
    </row>
    <row r="37" spans="1:8" ht="102.75" thickBot="1">
      <c r="A37" s="524">
        <v>8</v>
      </c>
      <c r="B37" s="525" t="s">
        <v>395</v>
      </c>
      <c r="C37" s="526">
        <v>1</v>
      </c>
      <c r="D37" s="527">
        <v>120</v>
      </c>
      <c r="E37" s="161">
        <v>0</v>
      </c>
      <c r="F37" s="528">
        <f t="shared" si="4"/>
        <v>0</v>
      </c>
      <c r="G37" s="529">
        <f t="shared" si="5"/>
        <v>0</v>
      </c>
    </row>
    <row r="38" spans="1:8" ht="15" customHeight="1" thickBot="1">
      <c r="A38" s="1055" t="s">
        <v>343</v>
      </c>
      <c r="B38" s="1056"/>
      <c r="C38" s="1056"/>
      <c r="D38" s="1056"/>
      <c r="E38" s="1057"/>
      <c r="F38" s="530">
        <f>SUM(F30:F37)</f>
        <v>0</v>
      </c>
      <c r="G38" s="531">
        <f>SUM(G30:G37)</f>
        <v>0</v>
      </c>
    </row>
    <row r="39" spans="1:8" ht="15.75" thickBot="1">
      <c r="A39" s="533"/>
      <c r="B39" s="533"/>
      <c r="C39" s="533"/>
      <c r="D39" s="533"/>
      <c r="E39" s="533"/>
      <c r="F39" s="533"/>
      <c r="G39" s="533"/>
      <c r="H39" s="532"/>
    </row>
    <row r="40" spans="1:8" ht="40.5" customHeight="1">
      <c r="A40" s="533"/>
      <c r="B40" s="1046" t="s">
        <v>491</v>
      </c>
      <c r="C40" s="1047"/>
      <c r="D40" s="534" t="s">
        <v>492</v>
      </c>
      <c r="E40" s="534" t="s">
        <v>493</v>
      </c>
      <c r="F40" s="535" t="s">
        <v>494</v>
      </c>
      <c r="G40" s="533"/>
      <c r="H40" s="532"/>
    </row>
    <row r="41" spans="1:8">
      <c r="A41" s="533"/>
      <c r="B41" s="1048" t="s">
        <v>489</v>
      </c>
      <c r="C41" s="1049"/>
      <c r="D41" s="536">
        <f>F24+F38</f>
        <v>0</v>
      </c>
      <c r="E41" s="537">
        <v>5</v>
      </c>
      <c r="F41" s="538">
        <f>D41/E41</f>
        <v>0</v>
      </c>
      <c r="G41" s="533"/>
      <c r="H41" s="532"/>
    </row>
    <row r="42" spans="1:8" ht="15.75" thickBot="1">
      <c r="A42" s="533"/>
      <c r="B42" s="1050" t="s">
        <v>490</v>
      </c>
      <c r="C42" s="1051"/>
      <c r="D42" s="539">
        <f>F28</f>
        <v>0</v>
      </c>
      <c r="E42" s="540">
        <v>1</v>
      </c>
      <c r="F42" s="541">
        <f>D42/E42</f>
        <v>0</v>
      </c>
      <c r="G42" s="533"/>
      <c r="H42" s="532"/>
    </row>
    <row r="43" spans="1:8">
      <c r="A43" s="533"/>
      <c r="B43" s="533"/>
      <c r="C43" s="533"/>
      <c r="D43" s="533"/>
      <c r="E43" s="533"/>
      <c r="F43" s="533"/>
      <c r="G43" s="533"/>
      <c r="H43" s="532"/>
    </row>
    <row r="44" spans="1:8">
      <c r="A44" s="533"/>
      <c r="B44" s="533"/>
      <c r="C44" s="533"/>
      <c r="D44" s="533"/>
      <c r="E44" s="533"/>
      <c r="F44" s="533"/>
      <c r="G44" s="533"/>
      <c r="H44" s="532"/>
    </row>
    <row r="45" spans="1:8">
      <c r="A45" s="532"/>
      <c r="B45" s="532"/>
      <c r="C45" s="532"/>
      <c r="D45" s="532"/>
      <c r="E45" s="532"/>
      <c r="F45" s="532"/>
      <c r="G45" s="532"/>
    </row>
  </sheetData>
  <sheetProtection algorithmName="SHA-512" hashValue="6hX90Zhk17ioJsMLzhpBkZw/dcTTHd7j6TDYYR4d2NiHRHkZ7Mklkaxx+fTraYmxgkht7mZcP/mzmRJgVJX5lg==" saltValue="owOknrcBUueXNv8LIHwKPg==" spinCount="100000" sheet="1" objects="1" scenarios="1"/>
  <mergeCells count="9">
    <mergeCell ref="B40:C40"/>
    <mergeCell ref="B41:C41"/>
    <mergeCell ref="B42:C42"/>
    <mergeCell ref="A1:G1"/>
    <mergeCell ref="A38:E38"/>
    <mergeCell ref="A28:E28"/>
    <mergeCell ref="A24:E24"/>
    <mergeCell ref="A25:G25"/>
    <mergeCell ref="A29:G29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U1474"/>
  <sheetViews>
    <sheetView topLeftCell="A19" zoomScale="90" zoomScaleNormal="90" workbookViewId="0">
      <selection activeCell="H4" sqref="H4"/>
    </sheetView>
  </sheetViews>
  <sheetFormatPr defaultRowHeight="15"/>
  <cols>
    <col min="1" max="1" width="13.28515625" customWidth="1"/>
    <col min="2" max="2" width="50.7109375" customWidth="1"/>
    <col min="3" max="3" width="13.42578125" customWidth="1"/>
    <col min="4" max="4" width="25.5703125" customWidth="1"/>
    <col min="5" max="5" width="24.42578125" customWidth="1"/>
    <col min="6" max="6" width="20.5703125" customWidth="1"/>
    <col min="7" max="7" width="19" customWidth="1"/>
    <col min="8" max="8" width="20.5703125" customWidth="1"/>
    <col min="9" max="385" width="9.140625" style="89"/>
  </cols>
  <sheetData>
    <row r="1" spans="1:8" ht="30" customHeight="1" thickBot="1">
      <c r="A1" s="1068" t="s">
        <v>468</v>
      </c>
      <c r="B1" s="1069"/>
      <c r="C1" s="1069"/>
      <c r="D1" s="1069"/>
      <c r="E1" s="1069"/>
      <c r="F1" s="1069"/>
      <c r="G1" s="1069"/>
      <c r="H1" s="1070"/>
    </row>
    <row r="2" spans="1:8" ht="38.25" customHeight="1" thickBot="1">
      <c r="A2" s="441" t="s">
        <v>189</v>
      </c>
      <c r="B2" s="442" t="s">
        <v>190</v>
      </c>
      <c r="C2" s="443" t="s">
        <v>191</v>
      </c>
      <c r="D2" s="399" t="s">
        <v>192</v>
      </c>
      <c r="E2" s="400" t="s">
        <v>193</v>
      </c>
      <c r="F2" s="400" t="s">
        <v>194</v>
      </c>
      <c r="G2" s="444" t="s">
        <v>195</v>
      </c>
      <c r="H2" s="401" t="s">
        <v>196</v>
      </c>
    </row>
    <row r="3" spans="1:8" ht="34.5" customHeight="1">
      <c r="A3" s="445">
        <v>1</v>
      </c>
      <c r="B3" s="446" t="s">
        <v>499</v>
      </c>
      <c r="C3" s="447" t="s">
        <v>198</v>
      </c>
      <c r="D3" s="448">
        <v>864</v>
      </c>
      <c r="E3" s="449" t="s">
        <v>199</v>
      </c>
      <c r="F3" s="450" t="s">
        <v>200</v>
      </c>
      <c r="G3" s="397">
        <v>0</v>
      </c>
      <c r="H3" s="398">
        <f>D3*G3</f>
        <v>0</v>
      </c>
    </row>
    <row r="4" spans="1:8" ht="50.25" customHeight="1">
      <c r="A4" s="451">
        <v>2</v>
      </c>
      <c r="B4" s="452" t="s">
        <v>201</v>
      </c>
      <c r="C4" s="453" t="s">
        <v>198</v>
      </c>
      <c r="D4" s="454">
        <v>15180</v>
      </c>
      <c r="E4" s="455" t="s">
        <v>202</v>
      </c>
      <c r="F4" s="455" t="s">
        <v>203</v>
      </c>
      <c r="G4" s="166">
        <v>0</v>
      </c>
      <c r="H4" s="395">
        <f t="shared" ref="H4:H42" si="0">D4*G4</f>
        <v>0</v>
      </c>
    </row>
    <row r="5" spans="1:8" ht="19.5" customHeight="1">
      <c r="A5" s="451">
        <v>4</v>
      </c>
      <c r="B5" s="452" t="s">
        <v>204</v>
      </c>
      <c r="C5" s="453" t="s">
        <v>205</v>
      </c>
      <c r="D5" s="454">
        <v>1144800</v>
      </c>
      <c r="E5" s="456" t="s">
        <v>206</v>
      </c>
      <c r="F5" s="456" t="s">
        <v>207</v>
      </c>
      <c r="G5" s="166">
        <v>0</v>
      </c>
      <c r="H5" s="395">
        <f t="shared" si="0"/>
        <v>0</v>
      </c>
    </row>
    <row r="6" spans="1:8" ht="19.5" customHeight="1">
      <c r="A6" s="451">
        <v>5</v>
      </c>
      <c r="B6" s="452" t="s">
        <v>208</v>
      </c>
      <c r="C6" s="453" t="s">
        <v>198</v>
      </c>
      <c r="D6" s="454">
        <v>9540</v>
      </c>
      <c r="E6" s="456" t="s">
        <v>206</v>
      </c>
      <c r="F6" s="456" t="s">
        <v>207</v>
      </c>
      <c r="G6" s="166">
        <v>0</v>
      </c>
      <c r="H6" s="395">
        <f t="shared" si="0"/>
        <v>0</v>
      </c>
    </row>
    <row r="7" spans="1:8" ht="19.5" customHeight="1">
      <c r="A7" s="451">
        <v>6</v>
      </c>
      <c r="B7" s="452" t="s">
        <v>209</v>
      </c>
      <c r="C7" s="453" t="s">
        <v>198</v>
      </c>
      <c r="D7" s="454">
        <v>1680</v>
      </c>
      <c r="E7" s="455" t="s">
        <v>210</v>
      </c>
      <c r="F7" s="455" t="s">
        <v>211</v>
      </c>
      <c r="G7" s="166">
        <v>0</v>
      </c>
      <c r="H7" s="395">
        <f t="shared" si="0"/>
        <v>0</v>
      </c>
    </row>
    <row r="8" spans="1:8" ht="19.5" customHeight="1">
      <c r="A8" s="451">
        <v>7</v>
      </c>
      <c r="B8" s="452" t="s">
        <v>212</v>
      </c>
      <c r="C8" s="453" t="s">
        <v>198</v>
      </c>
      <c r="D8" s="454">
        <v>1680</v>
      </c>
      <c r="E8" s="455" t="s">
        <v>210</v>
      </c>
      <c r="F8" s="455" t="s">
        <v>211</v>
      </c>
      <c r="G8" s="166">
        <v>0</v>
      </c>
      <c r="H8" s="395">
        <f t="shared" si="0"/>
        <v>0</v>
      </c>
    </row>
    <row r="9" spans="1:8" ht="33" customHeight="1">
      <c r="A9" s="451">
        <v>8</v>
      </c>
      <c r="B9" s="457" t="s">
        <v>213</v>
      </c>
      <c r="C9" s="453" t="s">
        <v>198</v>
      </c>
      <c r="D9" s="454">
        <v>1434</v>
      </c>
      <c r="E9" s="455" t="s">
        <v>210</v>
      </c>
      <c r="F9" s="455" t="s">
        <v>211</v>
      </c>
      <c r="G9" s="166">
        <v>0</v>
      </c>
      <c r="H9" s="395">
        <f t="shared" si="0"/>
        <v>0</v>
      </c>
    </row>
    <row r="10" spans="1:8" ht="52.5" customHeight="1">
      <c r="A10" s="451">
        <v>9</v>
      </c>
      <c r="B10" s="452" t="s">
        <v>214</v>
      </c>
      <c r="C10" s="453" t="s">
        <v>198</v>
      </c>
      <c r="D10" s="454">
        <v>7590</v>
      </c>
      <c r="E10" s="455" t="s">
        <v>202</v>
      </c>
      <c r="F10" s="455" t="s">
        <v>203</v>
      </c>
      <c r="G10" s="166">
        <v>0</v>
      </c>
      <c r="H10" s="395">
        <f t="shared" si="0"/>
        <v>0</v>
      </c>
    </row>
    <row r="11" spans="1:8" ht="58.5" customHeight="1">
      <c r="A11" s="451">
        <v>11</v>
      </c>
      <c r="B11" s="458" t="s">
        <v>215</v>
      </c>
      <c r="C11" s="459" t="s">
        <v>205</v>
      </c>
      <c r="D11" s="454">
        <v>66000</v>
      </c>
      <c r="E11" s="456" t="s">
        <v>216</v>
      </c>
      <c r="F11" s="456" t="s">
        <v>207</v>
      </c>
      <c r="G11" s="166">
        <v>0</v>
      </c>
      <c r="H11" s="395">
        <f t="shared" si="0"/>
        <v>0</v>
      </c>
    </row>
    <row r="12" spans="1:8" ht="19.5" customHeight="1">
      <c r="A12" s="451">
        <v>12</v>
      </c>
      <c r="B12" s="452" t="s">
        <v>217</v>
      </c>
      <c r="C12" s="453" t="s">
        <v>205</v>
      </c>
      <c r="D12" s="454">
        <v>12720</v>
      </c>
      <c r="E12" s="456" t="s">
        <v>206</v>
      </c>
      <c r="F12" s="456" t="s">
        <v>207</v>
      </c>
      <c r="G12" s="166">
        <v>0</v>
      </c>
      <c r="H12" s="395">
        <f t="shared" si="0"/>
        <v>0</v>
      </c>
    </row>
    <row r="13" spans="1:8" ht="19.5" customHeight="1">
      <c r="A13" s="451">
        <v>13</v>
      </c>
      <c r="B13" s="460" t="s">
        <v>218</v>
      </c>
      <c r="C13" s="453" t="s">
        <v>205</v>
      </c>
      <c r="D13" s="454">
        <v>508800</v>
      </c>
      <c r="E13" s="456" t="s">
        <v>206</v>
      </c>
      <c r="F13" s="456" t="s">
        <v>207</v>
      </c>
      <c r="G13" s="166">
        <v>0</v>
      </c>
      <c r="H13" s="395">
        <f t="shared" si="0"/>
        <v>0</v>
      </c>
    </row>
    <row r="14" spans="1:8" ht="19.5" customHeight="1">
      <c r="A14" s="451">
        <v>14</v>
      </c>
      <c r="B14" s="461" t="s">
        <v>219</v>
      </c>
      <c r="C14" s="453" t="s">
        <v>205</v>
      </c>
      <c r="D14" s="454">
        <v>610560</v>
      </c>
      <c r="E14" s="456" t="s">
        <v>206</v>
      </c>
      <c r="F14" s="456" t="s">
        <v>207</v>
      </c>
      <c r="G14" s="166">
        <v>0</v>
      </c>
      <c r="H14" s="395">
        <f t="shared" si="0"/>
        <v>0</v>
      </c>
    </row>
    <row r="15" spans="1:8" ht="19.5" customHeight="1">
      <c r="A15" s="451">
        <v>15</v>
      </c>
      <c r="B15" s="452" t="s">
        <v>220</v>
      </c>
      <c r="C15" s="453" t="s">
        <v>205</v>
      </c>
      <c r="D15" s="454">
        <v>127200</v>
      </c>
      <c r="E15" s="456" t="s">
        <v>206</v>
      </c>
      <c r="F15" s="456" t="s">
        <v>207</v>
      </c>
      <c r="G15" s="166">
        <v>0</v>
      </c>
      <c r="H15" s="395">
        <f t="shared" si="0"/>
        <v>0</v>
      </c>
    </row>
    <row r="16" spans="1:8" ht="87" customHeight="1">
      <c r="A16" s="451">
        <v>16</v>
      </c>
      <c r="B16" s="462" t="s">
        <v>495</v>
      </c>
      <c r="C16" s="459" t="s">
        <v>205</v>
      </c>
      <c r="D16" s="454">
        <v>1137000</v>
      </c>
      <c r="E16" s="455" t="s">
        <v>222</v>
      </c>
      <c r="F16" s="455" t="s">
        <v>223</v>
      </c>
      <c r="G16" s="166">
        <v>0</v>
      </c>
      <c r="H16" s="395">
        <f t="shared" si="0"/>
        <v>0</v>
      </c>
    </row>
    <row r="17" spans="1:8">
      <c r="A17" s="451">
        <v>17</v>
      </c>
      <c r="B17" s="452" t="s">
        <v>224</v>
      </c>
      <c r="C17" s="453" t="s">
        <v>205</v>
      </c>
      <c r="D17" s="454">
        <v>132000</v>
      </c>
      <c r="E17" s="456" t="s">
        <v>225</v>
      </c>
      <c r="F17" s="456" t="s">
        <v>207</v>
      </c>
      <c r="G17" s="166">
        <v>0</v>
      </c>
      <c r="H17" s="395">
        <f t="shared" si="0"/>
        <v>0</v>
      </c>
    </row>
    <row r="18" spans="1:8" ht="19.5" customHeight="1">
      <c r="A18" s="451">
        <v>18</v>
      </c>
      <c r="B18" s="452" t="s">
        <v>226</v>
      </c>
      <c r="C18" s="453" t="s">
        <v>198</v>
      </c>
      <c r="D18" s="454">
        <v>912</v>
      </c>
      <c r="E18" s="456" t="s">
        <v>227</v>
      </c>
      <c r="F18" s="455" t="s">
        <v>211</v>
      </c>
      <c r="G18" s="166">
        <v>0</v>
      </c>
      <c r="H18" s="395">
        <f t="shared" si="0"/>
        <v>0</v>
      </c>
    </row>
    <row r="19" spans="1:8" ht="42.75" customHeight="1">
      <c r="A19" s="451">
        <v>19</v>
      </c>
      <c r="B19" s="457" t="s">
        <v>228</v>
      </c>
      <c r="C19" s="453" t="s">
        <v>205</v>
      </c>
      <c r="D19" s="454">
        <v>50880</v>
      </c>
      <c r="E19" s="456" t="s">
        <v>206</v>
      </c>
      <c r="F19" s="456" t="s">
        <v>207</v>
      </c>
      <c r="G19" s="166">
        <v>0</v>
      </c>
      <c r="H19" s="395">
        <f t="shared" si="0"/>
        <v>0</v>
      </c>
    </row>
    <row r="20" spans="1:8" ht="18" customHeight="1">
      <c r="A20" s="451">
        <v>20</v>
      </c>
      <c r="B20" s="452" t="s">
        <v>229</v>
      </c>
      <c r="C20" s="453" t="s">
        <v>198</v>
      </c>
      <c r="D20" s="454">
        <v>768</v>
      </c>
      <c r="E20" s="456" t="s">
        <v>230</v>
      </c>
      <c r="F20" s="455" t="s">
        <v>211</v>
      </c>
      <c r="G20" s="166">
        <v>0</v>
      </c>
      <c r="H20" s="395">
        <f t="shared" si="0"/>
        <v>0</v>
      </c>
    </row>
    <row r="21" spans="1:8" ht="47.25" customHeight="1">
      <c r="A21" s="451">
        <v>21</v>
      </c>
      <c r="B21" s="452" t="s">
        <v>231</v>
      </c>
      <c r="C21" s="453" t="s">
        <v>232</v>
      </c>
      <c r="D21" s="454">
        <v>1669800</v>
      </c>
      <c r="E21" s="455" t="s">
        <v>202</v>
      </c>
      <c r="F21" s="455" t="s">
        <v>233</v>
      </c>
      <c r="G21" s="166">
        <v>0</v>
      </c>
      <c r="H21" s="395">
        <f t="shared" si="0"/>
        <v>0</v>
      </c>
    </row>
    <row r="22" spans="1:8" ht="18" customHeight="1">
      <c r="A22" s="451">
        <v>22</v>
      </c>
      <c r="B22" s="452" t="s">
        <v>234</v>
      </c>
      <c r="C22" s="453" t="s">
        <v>205</v>
      </c>
      <c r="D22" s="454">
        <v>407040</v>
      </c>
      <c r="E22" s="456" t="s">
        <v>206</v>
      </c>
      <c r="F22" s="456" t="s">
        <v>207</v>
      </c>
      <c r="G22" s="166">
        <v>0</v>
      </c>
      <c r="H22" s="395">
        <f t="shared" si="0"/>
        <v>0</v>
      </c>
    </row>
    <row r="23" spans="1:8" ht="18.75" customHeight="1">
      <c r="A23" s="451">
        <v>23</v>
      </c>
      <c r="B23" s="452" t="s">
        <v>235</v>
      </c>
      <c r="C23" s="453" t="s">
        <v>205</v>
      </c>
      <c r="D23" s="454">
        <v>95400</v>
      </c>
      <c r="E23" s="456" t="s">
        <v>206</v>
      </c>
      <c r="F23" s="456" t="s">
        <v>207</v>
      </c>
      <c r="G23" s="166">
        <v>0</v>
      </c>
      <c r="H23" s="395">
        <f t="shared" si="0"/>
        <v>0</v>
      </c>
    </row>
    <row r="24" spans="1:8" ht="51" customHeight="1">
      <c r="A24" s="451">
        <v>24</v>
      </c>
      <c r="B24" s="452" t="s">
        <v>236</v>
      </c>
      <c r="C24" s="453" t="s">
        <v>198</v>
      </c>
      <c r="D24" s="454">
        <v>5538</v>
      </c>
      <c r="E24" s="455" t="s">
        <v>202</v>
      </c>
      <c r="F24" s="455" t="s">
        <v>203</v>
      </c>
      <c r="G24" s="166">
        <v>0</v>
      </c>
      <c r="H24" s="395">
        <f t="shared" si="0"/>
        <v>0</v>
      </c>
    </row>
    <row r="25" spans="1:8" ht="35.25" customHeight="1">
      <c r="A25" s="451">
        <v>25</v>
      </c>
      <c r="B25" s="457" t="s">
        <v>237</v>
      </c>
      <c r="C25" s="453" t="s">
        <v>205</v>
      </c>
      <c r="D25" s="454">
        <v>101760</v>
      </c>
      <c r="E25" s="456" t="s">
        <v>206</v>
      </c>
      <c r="F25" s="456" t="s">
        <v>207</v>
      </c>
      <c r="G25" s="166">
        <v>0</v>
      </c>
      <c r="H25" s="395">
        <f t="shared" si="0"/>
        <v>0</v>
      </c>
    </row>
    <row r="26" spans="1:8">
      <c r="A26" s="451">
        <v>26</v>
      </c>
      <c r="B26" s="452" t="s">
        <v>238</v>
      </c>
      <c r="C26" s="453" t="s">
        <v>232</v>
      </c>
      <c r="D26" s="454">
        <v>47700</v>
      </c>
      <c r="E26" s="456" t="s">
        <v>206</v>
      </c>
      <c r="F26" s="456" t="s">
        <v>207</v>
      </c>
      <c r="G26" s="166">
        <v>0</v>
      </c>
      <c r="H26" s="395">
        <f t="shared" si="0"/>
        <v>0</v>
      </c>
    </row>
    <row r="27" spans="1:8" ht="33.75" customHeight="1">
      <c r="A27" s="451">
        <v>27</v>
      </c>
      <c r="B27" s="457" t="s">
        <v>239</v>
      </c>
      <c r="C27" s="453" t="s">
        <v>198</v>
      </c>
      <c r="D27" s="454">
        <v>456</v>
      </c>
      <c r="E27" s="456" t="s">
        <v>227</v>
      </c>
      <c r="F27" s="455" t="s">
        <v>211</v>
      </c>
      <c r="G27" s="166">
        <v>0</v>
      </c>
      <c r="H27" s="395">
        <f t="shared" si="0"/>
        <v>0</v>
      </c>
    </row>
    <row r="28" spans="1:8" ht="48.75" customHeight="1">
      <c r="A28" s="451">
        <v>28</v>
      </c>
      <c r="B28" s="457" t="s">
        <v>240</v>
      </c>
      <c r="C28" s="453" t="s">
        <v>198</v>
      </c>
      <c r="D28" s="454">
        <v>5538</v>
      </c>
      <c r="E28" s="455" t="s">
        <v>202</v>
      </c>
      <c r="F28" s="455" t="s">
        <v>203</v>
      </c>
      <c r="G28" s="166">
        <v>0</v>
      </c>
      <c r="H28" s="395">
        <f t="shared" si="0"/>
        <v>0</v>
      </c>
    </row>
    <row r="29" spans="1:8" ht="19.5" customHeight="1">
      <c r="A29" s="451">
        <v>29</v>
      </c>
      <c r="B29" s="463" t="s">
        <v>241</v>
      </c>
      <c r="C29" s="453" t="s">
        <v>205</v>
      </c>
      <c r="D29" s="454">
        <v>413400</v>
      </c>
      <c r="E29" s="464" t="s">
        <v>206</v>
      </c>
      <c r="F29" s="464" t="s">
        <v>207</v>
      </c>
      <c r="G29" s="167">
        <v>0</v>
      </c>
      <c r="H29" s="396">
        <f t="shared" si="0"/>
        <v>0</v>
      </c>
    </row>
    <row r="30" spans="1:8" ht="19.5" customHeight="1">
      <c r="A30" s="451">
        <v>30</v>
      </c>
      <c r="B30" s="452" t="s">
        <v>242</v>
      </c>
      <c r="C30" s="453" t="s">
        <v>205</v>
      </c>
      <c r="D30" s="454">
        <v>63600</v>
      </c>
      <c r="E30" s="456" t="s">
        <v>206</v>
      </c>
      <c r="F30" s="456" t="s">
        <v>207</v>
      </c>
      <c r="G30" s="166">
        <v>0</v>
      </c>
      <c r="H30" s="395">
        <f t="shared" si="0"/>
        <v>0</v>
      </c>
    </row>
    <row r="31" spans="1:8" ht="19.5" customHeight="1">
      <c r="A31" s="451">
        <v>31</v>
      </c>
      <c r="B31" s="452" t="s">
        <v>243</v>
      </c>
      <c r="C31" s="453" t="s">
        <v>205</v>
      </c>
      <c r="D31" s="454">
        <v>50880</v>
      </c>
      <c r="E31" s="456" t="s">
        <v>206</v>
      </c>
      <c r="F31" s="456" t="s">
        <v>207</v>
      </c>
      <c r="G31" s="166">
        <v>0</v>
      </c>
      <c r="H31" s="395">
        <f t="shared" si="0"/>
        <v>0</v>
      </c>
    </row>
    <row r="32" spans="1:8" ht="19.5" customHeight="1">
      <c r="A32" s="451">
        <v>32</v>
      </c>
      <c r="B32" s="452" t="s">
        <v>244</v>
      </c>
      <c r="C32" s="453" t="s">
        <v>198</v>
      </c>
      <c r="D32" s="454">
        <v>9540</v>
      </c>
      <c r="E32" s="456" t="s">
        <v>206</v>
      </c>
      <c r="F32" s="456" t="s">
        <v>207</v>
      </c>
      <c r="G32" s="166">
        <v>0</v>
      </c>
      <c r="H32" s="395">
        <f t="shared" si="0"/>
        <v>0</v>
      </c>
    </row>
    <row r="33" spans="1:8" ht="53.25" customHeight="1">
      <c r="A33" s="451">
        <v>33</v>
      </c>
      <c r="B33" s="457" t="s">
        <v>245</v>
      </c>
      <c r="C33" s="453" t="s">
        <v>198</v>
      </c>
      <c r="D33" s="454">
        <v>672</v>
      </c>
      <c r="E33" s="456" t="s">
        <v>230</v>
      </c>
      <c r="F33" s="455" t="s">
        <v>211</v>
      </c>
      <c r="G33" s="166">
        <v>0</v>
      </c>
      <c r="H33" s="395">
        <f t="shared" si="0"/>
        <v>0</v>
      </c>
    </row>
    <row r="34" spans="1:8" ht="45" customHeight="1">
      <c r="A34" s="451">
        <v>34</v>
      </c>
      <c r="B34" s="457" t="s">
        <v>246</v>
      </c>
      <c r="C34" s="453" t="s">
        <v>198</v>
      </c>
      <c r="D34" s="454">
        <v>576</v>
      </c>
      <c r="E34" s="456" t="s">
        <v>230</v>
      </c>
      <c r="F34" s="455" t="s">
        <v>211</v>
      </c>
      <c r="G34" s="166">
        <v>0</v>
      </c>
      <c r="H34" s="395">
        <f t="shared" si="0"/>
        <v>0</v>
      </c>
    </row>
    <row r="35" spans="1:8" ht="19.5" customHeight="1">
      <c r="A35" s="451">
        <v>35</v>
      </c>
      <c r="B35" s="452" t="s">
        <v>247</v>
      </c>
      <c r="C35" s="453" t="s">
        <v>205</v>
      </c>
      <c r="D35" s="454">
        <v>330720</v>
      </c>
      <c r="E35" s="456" t="s">
        <v>206</v>
      </c>
      <c r="F35" s="456" t="s">
        <v>207</v>
      </c>
      <c r="G35" s="166">
        <v>0</v>
      </c>
      <c r="H35" s="395">
        <f t="shared" si="0"/>
        <v>0</v>
      </c>
    </row>
    <row r="36" spans="1:8" ht="34.5" customHeight="1">
      <c r="A36" s="451">
        <v>36</v>
      </c>
      <c r="B36" s="457" t="s">
        <v>248</v>
      </c>
      <c r="C36" s="453" t="s">
        <v>205</v>
      </c>
      <c r="D36" s="454">
        <v>231000</v>
      </c>
      <c r="E36" s="456" t="s">
        <v>216</v>
      </c>
      <c r="F36" s="456" t="s">
        <v>207</v>
      </c>
      <c r="G36" s="166">
        <v>0</v>
      </c>
      <c r="H36" s="395">
        <f t="shared" si="0"/>
        <v>0</v>
      </c>
    </row>
    <row r="37" spans="1:8" ht="53.25" customHeight="1">
      <c r="A37" s="451">
        <v>37</v>
      </c>
      <c r="B37" s="452" t="s">
        <v>249</v>
      </c>
      <c r="C37" s="453" t="s">
        <v>198</v>
      </c>
      <c r="D37" s="454">
        <v>1248</v>
      </c>
      <c r="E37" s="455" t="s">
        <v>250</v>
      </c>
      <c r="F37" s="455" t="s">
        <v>251</v>
      </c>
      <c r="G37" s="166">
        <v>0</v>
      </c>
      <c r="H37" s="395">
        <f t="shared" si="0"/>
        <v>0</v>
      </c>
    </row>
    <row r="38" spans="1:8" ht="24" customHeight="1">
      <c r="A38" s="451">
        <v>38</v>
      </c>
      <c r="B38" s="457" t="s">
        <v>252</v>
      </c>
      <c r="C38" s="453" t="s">
        <v>205</v>
      </c>
      <c r="D38" s="454">
        <v>763200</v>
      </c>
      <c r="E38" s="456" t="s">
        <v>206</v>
      </c>
      <c r="F38" s="456" t="s">
        <v>207</v>
      </c>
      <c r="G38" s="166">
        <v>0</v>
      </c>
      <c r="H38" s="395">
        <f t="shared" si="0"/>
        <v>0</v>
      </c>
    </row>
    <row r="39" spans="1:8" ht="54.75" customHeight="1">
      <c r="A39" s="451">
        <v>39</v>
      </c>
      <c r="B39" s="465" t="s">
        <v>496</v>
      </c>
      <c r="C39" s="453" t="s">
        <v>205</v>
      </c>
      <c r="D39" s="454">
        <v>238500</v>
      </c>
      <c r="E39" s="456" t="s">
        <v>206</v>
      </c>
      <c r="F39" s="456" t="s">
        <v>207</v>
      </c>
      <c r="G39" s="166">
        <v>0</v>
      </c>
      <c r="H39" s="395">
        <f t="shared" si="0"/>
        <v>0</v>
      </c>
    </row>
    <row r="40" spans="1:8" ht="48" customHeight="1">
      <c r="A40" s="451">
        <v>40</v>
      </c>
      <c r="B40" s="465" t="s">
        <v>497</v>
      </c>
      <c r="C40" s="453" t="s">
        <v>205</v>
      </c>
      <c r="D40" s="454">
        <v>238500</v>
      </c>
      <c r="E40" s="456" t="s">
        <v>206</v>
      </c>
      <c r="F40" s="456" t="s">
        <v>207</v>
      </c>
      <c r="G40" s="166">
        <v>0</v>
      </c>
      <c r="H40" s="395">
        <f t="shared" si="0"/>
        <v>0</v>
      </c>
    </row>
    <row r="41" spans="1:8" ht="61.5" customHeight="1">
      <c r="A41" s="451">
        <v>41</v>
      </c>
      <c r="B41" s="457" t="s">
        <v>498</v>
      </c>
      <c r="C41" s="453" t="s">
        <v>205</v>
      </c>
      <c r="D41" s="454">
        <v>763200</v>
      </c>
      <c r="E41" s="456" t="s">
        <v>206</v>
      </c>
      <c r="F41" s="456" t="s">
        <v>207</v>
      </c>
      <c r="G41" s="166">
        <v>0</v>
      </c>
      <c r="H41" s="395">
        <f t="shared" si="0"/>
        <v>0</v>
      </c>
    </row>
    <row r="42" spans="1:8" ht="19.5" customHeight="1" thickBot="1">
      <c r="A42" s="466">
        <v>42</v>
      </c>
      <c r="B42" s="467" t="s">
        <v>254</v>
      </c>
      <c r="C42" s="467" t="s">
        <v>198</v>
      </c>
      <c r="D42" s="468">
        <v>9540</v>
      </c>
      <c r="E42" s="469" t="s">
        <v>206</v>
      </c>
      <c r="F42" s="469" t="s">
        <v>207</v>
      </c>
      <c r="G42" s="402">
        <v>0</v>
      </c>
      <c r="H42" s="403">
        <f t="shared" si="0"/>
        <v>0</v>
      </c>
    </row>
    <row r="43" spans="1:8" ht="26.25" customHeight="1" thickBot="1">
      <c r="A43" s="1071" t="s">
        <v>9</v>
      </c>
      <c r="B43" s="1072"/>
      <c r="C43" s="1072"/>
      <c r="D43" s="1072"/>
      <c r="E43" s="1072"/>
      <c r="F43" s="1072"/>
      <c r="G43" s="1072"/>
      <c r="H43" s="404">
        <f>SUM(H3:H42)</f>
        <v>0</v>
      </c>
    </row>
    <row r="44" spans="1:8" ht="42.75" customHeight="1" thickBot="1">
      <c r="A44" s="1073" t="s">
        <v>255</v>
      </c>
      <c r="B44" s="1074"/>
      <c r="C44" s="1074"/>
      <c r="D44" s="1074"/>
      <c r="E44" s="1074"/>
      <c r="F44" s="1074"/>
      <c r="G44" s="1074"/>
      <c r="H44" s="1075"/>
    </row>
    <row r="45" spans="1:8" s="89" customFormat="1"/>
    <row r="46" spans="1:8" s="89" customFormat="1"/>
    <row r="47" spans="1:8" s="89" customFormat="1"/>
    <row r="48" spans="1: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  <row r="299" s="89" customFormat="1"/>
    <row r="300" s="89" customFormat="1"/>
    <row r="301" s="89" customFormat="1"/>
    <row r="302" s="89" customFormat="1"/>
    <row r="303" s="89" customFormat="1"/>
    <row r="304" s="89" customFormat="1"/>
    <row r="305" s="89" customFormat="1"/>
    <row r="306" s="89" customFormat="1"/>
    <row r="307" s="89" customFormat="1"/>
    <row r="308" s="89" customFormat="1"/>
    <row r="309" s="89" customFormat="1"/>
    <row r="310" s="89" customFormat="1"/>
    <row r="311" s="89" customFormat="1"/>
    <row r="312" s="89" customFormat="1"/>
    <row r="313" s="89" customFormat="1"/>
    <row r="314" s="89" customFormat="1"/>
    <row r="315" s="89" customFormat="1"/>
    <row r="316" s="89" customFormat="1"/>
    <row r="317" s="89" customFormat="1"/>
    <row r="318" s="89" customFormat="1"/>
    <row r="319" s="89" customFormat="1"/>
    <row r="320" s="89" customFormat="1"/>
    <row r="321" s="89" customFormat="1"/>
    <row r="322" s="89" customFormat="1"/>
    <row r="323" s="89" customFormat="1"/>
    <row r="324" s="89" customFormat="1"/>
    <row r="325" s="89" customFormat="1"/>
    <row r="326" s="89" customFormat="1"/>
    <row r="327" s="89" customFormat="1"/>
    <row r="328" s="89" customFormat="1"/>
    <row r="329" s="89" customFormat="1"/>
    <row r="330" s="89" customFormat="1"/>
    <row r="331" s="89" customFormat="1"/>
    <row r="332" s="89" customFormat="1"/>
    <row r="333" s="89" customFormat="1"/>
    <row r="334" s="89" customFormat="1"/>
    <row r="335" s="89" customFormat="1"/>
    <row r="336" s="89" customFormat="1"/>
    <row r="337" s="89" customFormat="1"/>
    <row r="338" s="89" customFormat="1"/>
    <row r="339" s="89" customFormat="1"/>
    <row r="340" s="89" customFormat="1"/>
    <row r="341" s="89" customFormat="1"/>
    <row r="342" s="89" customFormat="1"/>
    <row r="343" s="89" customFormat="1"/>
    <row r="344" s="89" customFormat="1"/>
    <row r="345" s="89" customFormat="1"/>
    <row r="346" s="89" customFormat="1"/>
    <row r="347" s="89" customFormat="1"/>
    <row r="348" s="89" customFormat="1"/>
    <row r="349" s="89" customFormat="1"/>
    <row r="350" s="89" customFormat="1"/>
    <row r="351" s="89" customFormat="1"/>
    <row r="352" s="89" customFormat="1"/>
    <row r="353" s="89" customFormat="1"/>
    <row r="354" s="89" customFormat="1"/>
    <row r="355" s="89" customFormat="1"/>
    <row r="356" s="89" customFormat="1"/>
    <row r="357" s="89" customFormat="1"/>
    <row r="358" s="89" customFormat="1"/>
    <row r="359" s="89" customFormat="1"/>
    <row r="360" s="89" customFormat="1"/>
    <row r="361" s="89" customFormat="1"/>
    <row r="362" s="89" customFormat="1"/>
    <row r="363" s="89" customFormat="1"/>
    <row r="364" s="89" customFormat="1"/>
    <row r="365" s="89" customFormat="1"/>
    <row r="366" s="89" customFormat="1"/>
    <row r="367" s="89" customFormat="1"/>
    <row r="368" s="89" customFormat="1"/>
    <row r="369" s="89" customFormat="1"/>
    <row r="370" s="89" customFormat="1"/>
    <row r="371" s="89" customFormat="1"/>
    <row r="372" s="89" customFormat="1"/>
    <row r="373" s="89" customFormat="1"/>
    <row r="374" s="89" customFormat="1"/>
    <row r="375" s="89" customFormat="1"/>
    <row r="376" s="89" customFormat="1"/>
    <row r="377" s="89" customFormat="1"/>
    <row r="378" s="89" customFormat="1"/>
    <row r="379" s="89" customFormat="1"/>
    <row r="380" s="89" customFormat="1"/>
    <row r="381" s="89" customFormat="1"/>
    <row r="382" s="89" customFormat="1"/>
    <row r="383" s="89" customFormat="1"/>
    <row r="384" s="89" customFormat="1"/>
    <row r="385" s="89" customFormat="1"/>
    <row r="386" s="89" customFormat="1"/>
    <row r="387" s="89" customFormat="1"/>
    <row r="388" s="89" customFormat="1"/>
    <row r="389" s="89" customFormat="1"/>
    <row r="390" s="89" customFormat="1"/>
    <row r="391" s="89" customFormat="1"/>
    <row r="392" s="89" customFormat="1"/>
    <row r="393" s="89" customFormat="1"/>
    <row r="394" s="89" customFormat="1"/>
    <row r="395" s="89" customFormat="1"/>
    <row r="396" s="89" customFormat="1"/>
    <row r="397" s="89" customFormat="1"/>
    <row r="398" s="89" customFormat="1"/>
    <row r="399" s="89" customFormat="1"/>
    <row r="400" s="89" customFormat="1"/>
    <row r="401" s="89" customFormat="1"/>
    <row r="402" s="89" customFormat="1"/>
    <row r="403" s="89" customFormat="1"/>
    <row r="404" s="89" customFormat="1"/>
    <row r="405" s="89" customFormat="1"/>
    <row r="406" s="89" customFormat="1"/>
    <row r="407" s="89" customFormat="1"/>
    <row r="408" s="89" customFormat="1"/>
    <row r="409" s="89" customFormat="1"/>
    <row r="410" s="89" customFormat="1"/>
    <row r="411" s="89" customFormat="1"/>
    <row r="412" s="89" customFormat="1"/>
    <row r="413" s="89" customFormat="1"/>
    <row r="414" s="89" customFormat="1"/>
    <row r="415" s="89" customFormat="1"/>
    <row r="416" s="89" customFormat="1"/>
    <row r="417" s="89" customFormat="1"/>
    <row r="418" s="89" customFormat="1"/>
    <row r="419" s="89" customFormat="1"/>
    <row r="420" s="89" customFormat="1"/>
    <row r="421" s="89" customFormat="1"/>
    <row r="422" s="89" customFormat="1"/>
    <row r="423" s="89" customFormat="1"/>
    <row r="424" s="89" customFormat="1"/>
    <row r="425" s="89" customFormat="1"/>
    <row r="426" s="89" customFormat="1"/>
    <row r="427" s="89" customFormat="1"/>
    <row r="428" s="89" customFormat="1"/>
    <row r="429" s="89" customFormat="1"/>
    <row r="430" s="89" customFormat="1"/>
    <row r="431" s="89" customFormat="1"/>
    <row r="432" s="89" customFormat="1"/>
    <row r="433" s="89" customFormat="1"/>
    <row r="434" s="89" customFormat="1"/>
    <row r="435" s="89" customFormat="1"/>
    <row r="436" s="89" customFormat="1"/>
    <row r="437" s="89" customFormat="1"/>
    <row r="438" s="89" customFormat="1"/>
    <row r="439" s="89" customFormat="1"/>
    <row r="440" s="89" customFormat="1"/>
    <row r="441" s="89" customFormat="1"/>
    <row r="442" s="89" customFormat="1"/>
    <row r="443" s="89" customFormat="1"/>
    <row r="444" s="89" customFormat="1"/>
    <row r="445" s="89" customFormat="1"/>
    <row r="446" s="89" customFormat="1"/>
    <row r="447" s="89" customFormat="1"/>
    <row r="448" s="89" customFormat="1"/>
    <row r="449" s="89" customFormat="1"/>
    <row r="450" s="89" customFormat="1"/>
    <row r="451" s="89" customFormat="1"/>
    <row r="452" s="89" customFormat="1"/>
    <row r="453" s="89" customFormat="1"/>
    <row r="454" s="89" customFormat="1"/>
    <row r="455" s="89" customFormat="1"/>
    <row r="456" s="89" customFormat="1"/>
    <row r="457" s="89" customFormat="1"/>
    <row r="458" s="89" customFormat="1"/>
    <row r="459" s="89" customFormat="1"/>
    <row r="460" s="89" customFormat="1"/>
    <row r="461" s="89" customFormat="1"/>
    <row r="462" s="89" customFormat="1"/>
    <row r="463" s="89" customFormat="1"/>
    <row r="464" s="89" customFormat="1"/>
    <row r="465" s="89" customFormat="1"/>
    <row r="466" s="89" customFormat="1"/>
    <row r="467" s="89" customFormat="1"/>
    <row r="468" s="89" customFormat="1"/>
    <row r="469" s="89" customFormat="1"/>
    <row r="470" s="89" customFormat="1"/>
    <row r="471" s="89" customFormat="1"/>
    <row r="472" s="89" customFormat="1"/>
    <row r="473" s="89" customFormat="1"/>
    <row r="474" s="89" customFormat="1"/>
    <row r="475" s="89" customFormat="1"/>
    <row r="476" s="89" customFormat="1"/>
    <row r="477" s="89" customFormat="1"/>
    <row r="478" s="89" customFormat="1"/>
    <row r="479" s="89" customFormat="1"/>
    <row r="480" s="89" customFormat="1"/>
    <row r="481" s="89" customFormat="1"/>
    <row r="482" s="89" customFormat="1"/>
    <row r="483" s="89" customFormat="1"/>
    <row r="484" s="89" customFormat="1"/>
    <row r="485" s="89" customFormat="1"/>
    <row r="486" s="89" customFormat="1"/>
    <row r="487" s="89" customFormat="1"/>
    <row r="488" s="89" customFormat="1"/>
    <row r="489" s="89" customFormat="1"/>
    <row r="490" s="89" customFormat="1"/>
    <row r="491" s="89" customFormat="1"/>
    <row r="492" s="89" customFormat="1"/>
    <row r="493" s="89" customFormat="1"/>
    <row r="494" s="89" customFormat="1"/>
    <row r="495" s="89" customFormat="1"/>
    <row r="496" s="89" customFormat="1"/>
    <row r="497" s="89" customFormat="1"/>
    <row r="498" s="89" customFormat="1"/>
    <row r="499" s="89" customFormat="1"/>
    <row r="500" s="89" customFormat="1"/>
    <row r="501" s="89" customFormat="1"/>
    <row r="502" s="89" customFormat="1"/>
    <row r="503" s="89" customFormat="1"/>
    <row r="504" s="89" customFormat="1"/>
    <row r="505" s="89" customFormat="1"/>
    <row r="506" s="89" customFormat="1"/>
    <row r="507" s="89" customFormat="1"/>
    <row r="508" s="89" customFormat="1"/>
    <row r="509" s="89" customFormat="1"/>
    <row r="510" s="89" customFormat="1"/>
    <row r="511" s="89" customFormat="1"/>
    <row r="512" s="89" customFormat="1"/>
    <row r="513" s="89" customFormat="1"/>
    <row r="514" s="89" customFormat="1"/>
    <row r="515" s="89" customFormat="1"/>
    <row r="516" s="89" customFormat="1"/>
    <row r="517" s="89" customFormat="1"/>
    <row r="518" s="89" customFormat="1"/>
    <row r="519" s="89" customFormat="1"/>
    <row r="520" s="89" customFormat="1"/>
    <row r="521" s="89" customFormat="1"/>
    <row r="522" s="89" customFormat="1"/>
    <row r="523" s="89" customFormat="1"/>
    <row r="524" s="89" customFormat="1"/>
    <row r="525" s="89" customFormat="1"/>
    <row r="526" s="89" customFormat="1"/>
    <row r="527" s="89" customFormat="1"/>
    <row r="528" s="89" customFormat="1"/>
    <row r="529" s="89" customFormat="1"/>
    <row r="530" s="89" customFormat="1"/>
    <row r="531" s="89" customFormat="1"/>
    <row r="532" s="89" customFormat="1"/>
    <row r="533" s="89" customFormat="1"/>
    <row r="534" s="89" customFormat="1"/>
    <row r="535" s="89" customFormat="1"/>
    <row r="536" s="89" customFormat="1"/>
    <row r="537" s="89" customFormat="1"/>
    <row r="538" s="89" customFormat="1"/>
    <row r="539" s="89" customFormat="1"/>
    <row r="540" s="89" customFormat="1"/>
    <row r="541" s="89" customFormat="1"/>
    <row r="542" s="89" customFormat="1"/>
    <row r="543" s="89" customFormat="1"/>
    <row r="544" s="89" customFormat="1"/>
    <row r="545" s="89" customFormat="1"/>
    <row r="546" s="89" customFormat="1"/>
    <row r="547" s="89" customFormat="1"/>
    <row r="548" s="89" customFormat="1"/>
    <row r="549" s="89" customFormat="1"/>
    <row r="550" s="89" customFormat="1"/>
    <row r="551" s="89" customFormat="1"/>
    <row r="552" s="89" customFormat="1"/>
    <row r="553" s="89" customFormat="1"/>
    <row r="554" s="89" customFormat="1"/>
    <row r="555" s="89" customFormat="1"/>
    <row r="556" s="89" customFormat="1"/>
    <row r="557" s="89" customFormat="1"/>
    <row r="558" s="89" customFormat="1"/>
    <row r="559" s="89" customFormat="1"/>
    <row r="560" s="89" customFormat="1"/>
    <row r="561" s="89" customFormat="1"/>
    <row r="562" s="89" customFormat="1"/>
    <row r="563" s="89" customFormat="1"/>
    <row r="564" s="89" customFormat="1"/>
    <row r="565" s="89" customFormat="1"/>
    <row r="566" s="89" customFormat="1"/>
    <row r="567" s="89" customFormat="1"/>
    <row r="568" s="89" customFormat="1"/>
    <row r="569" s="89" customFormat="1"/>
    <row r="570" s="89" customFormat="1"/>
    <row r="571" s="89" customFormat="1"/>
    <row r="572" s="89" customFormat="1"/>
    <row r="573" s="89" customFormat="1"/>
    <row r="574" s="89" customFormat="1"/>
    <row r="575" s="89" customFormat="1"/>
    <row r="576" s="89" customFormat="1"/>
    <row r="577" s="89" customFormat="1"/>
    <row r="578" s="89" customFormat="1"/>
    <row r="579" s="89" customFormat="1"/>
    <row r="580" s="89" customFormat="1"/>
    <row r="581" s="89" customFormat="1"/>
    <row r="582" s="89" customFormat="1"/>
    <row r="583" s="89" customFormat="1"/>
    <row r="584" s="89" customFormat="1"/>
    <row r="585" s="89" customFormat="1"/>
    <row r="586" s="89" customFormat="1"/>
    <row r="587" s="89" customFormat="1"/>
    <row r="588" s="89" customFormat="1"/>
    <row r="589" s="89" customFormat="1"/>
    <row r="590" s="89" customFormat="1"/>
    <row r="591" s="89" customFormat="1"/>
    <row r="592" s="89" customFormat="1"/>
    <row r="593" s="89" customFormat="1"/>
    <row r="594" s="89" customFormat="1"/>
    <row r="595" s="89" customFormat="1"/>
    <row r="596" s="89" customFormat="1"/>
    <row r="597" s="89" customFormat="1"/>
    <row r="598" s="89" customFormat="1"/>
    <row r="599" s="89" customFormat="1"/>
    <row r="600" s="89" customFormat="1"/>
    <row r="601" s="89" customFormat="1"/>
    <row r="602" s="89" customFormat="1"/>
    <row r="603" s="89" customFormat="1"/>
    <row r="604" s="89" customFormat="1"/>
    <row r="605" s="89" customFormat="1"/>
    <row r="606" s="89" customFormat="1"/>
    <row r="607" s="89" customFormat="1"/>
    <row r="608" s="89" customFormat="1"/>
    <row r="609" s="89" customFormat="1"/>
    <row r="610" s="89" customFormat="1"/>
    <row r="611" s="89" customFormat="1"/>
    <row r="612" s="89" customFormat="1"/>
    <row r="613" s="89" customFormat="1"/>
    <row r="614" s="89" customFormat="1"/>
    <row r="615" s="89" customFormat="1"/>
    <row r="616" s="89" customFormat="1"/>
    <row r="617" s="89" customFormat="1"/>
    <row r="618" s="89" customFormat="1"/>
    <row r="619" s="89" customFormat="1"/>
    <row r="620" s="89" customFormat="1"/>
    <row r="621" s="89" customFormat="1"/>
    <row r="622" s="89" customFormat="1"/>
    <row r="623" s="89" customFormat="1"/>
    <row r="624" s="89" customFormat="1"/>
    <row r="625" s="89" customFormat="1"/>
    <row r="626" s="89" customFormat="1"/>
    <row r="627" s="89" customFormat="1"/>
    <row r="628" s="89" customFormat="1"/>
    <row r="629" s="89" customFormat="1"/>
    <row r="630" s="89" customFormat="1"/>
    <row r="631" s="89" customFormat="1"/>
    <row r="632" s="89" customFormat="1"/>
    <row r="633" s="89" customFormat="1"/>
    <row r="634" s="89" customFormat="1"/>
    <row r="635" s="89" customFormat="1"/>
    <row r="636" s="89" customFormat="1"/>
    <row r="637" s="89" customFormat="1"/>
    <row r="638" s="89" customFormat="1"/>
    <row r="639" s="89" customFormat="1"/>
    <row r="640" s="89" customFormat="1"/>
    <row r="641" s="89" customFormat="1"/>
    <row r="642" s="89" customFormat="1"/>
    <row r="643" s="89" customFormat="1"/>
    <row r="644" s="89" customFormat="1"/>
    <row r="645" s="89" customFormat="1"/>
    <row r="646" s="89" customFormat="1"/>
    <row r="647" s="89" customFormat="1"/>
    <row r="648" s="89" customFormat="1"/>
    <row r="649" s="89" customFormat="1"/>
    <row r="650" s="89" customFormat="1"/>
    <row r="651" s="89" customFormat="1"/>
    <row r="652" s="89" customFormat="1"/>
    <row r="653" s="89" customFormat="1"/>
    <row r="654" s="89" customFormat="1"/>
    <row r="655" s="89" customFormat="1"/>
    <row r="656" s="89" customFormat="1"/>
    <row r="657" s="89" customFormat="1"/>
    <row r="658" s="89" customFormat="1"/>
    <row r="659" s="89" customFormat="1"/>
    <row r="660" s="89" customFormat="1"/>
    <row r="661" s="89" customFormat="1"/>
    <row r="662" s="89" customFormat="1"/>
    <row r="663" s="89" customFormat="1"/>
    <row r="664" s="89" customFormat="1"/>
    <row r="665" s="89" customFormat="1"/>
    <row r="666" s="89" customFormat="1"/>
    <row r="667" s="89" customFormat="1"/>
    <row r="668" s="89" customFormat="1"/>
    <row r="669" s="89" customFormat="1"/>
    <row r="670" s="89" customFormat="1"/>
    <row r="671" s="89" customFormat="1"/>
    <row r="672" s="89" customFormat="1"/>
    <row r="673" s="89" customFormat="1"/>
    <row r="674" s="89" customFormat="1"/>
    <row r="675" s="89" customFormat="1"/>
    <row r="676" s="89" customFormat="1"/>
    <row r="677" s="89" customFormat="1"/>
    <row r="678" s="89" customFormat="1"/>
    <row r="679" s="89" customFormat="1"/>
    <row r="680" s="89" customFormat="1"/>
    <row r="681" s="89" customFormat="1"/>
    <row r="682" s="89" customFormat="1"/>
    <row r="683" s="89" customFormat="1"/>
    <row r="684" s="89" customFormat="1"/>
    <row r="685" s="89" customFormat="1"/>
    <row r="686" s="89" customFormat="1"/>
    <row r="687" s="89" customFormat="1"/>
    <row r="688" s="89" customFormat="1"/>
    <row r="689" s="89" customFormat="1"/>
    <row r="690" s="89" customFormat="1"/>
    <row r="691" s="89" customFormat="1"/>
    <row r="692" s="89" customFormat="1"/>
    <row r="693" s="89" customFormat="1"/>
    <row r="694" s="89" customFormat="1"/>
    <row r="695" s="89" customFormat="1"/>
    <row r="696" s="89" customFormat="1"/>
    <row r="697" s="89" customFormat="1"/>
    <row r="698" s="89" customFormat="1"/>
    <row r="699" s="89" customFormat="1"/>
    <row r="700" s="89" customFormat="1"/>
    <row r="701" s="89" customFormat="1"/>
    <row r="702" s="89" customFormat="1"/>
    <row r="703" s="89" customFormat="1"/>
    <row r="704" s="89" customFormat="1"/>
    <row r="705" s="89" customFormat="1"/>
    <row r="706" s="89" customFormat="1"/>
    <row r="707" s="89" customFormat="1"/>
    <row r="708" s="89" customFormat="1"/>
    <row r="709" s="89" customFormat="1"/>
    <row r="710" s="89" customFormat="1"/>
    <row r="711" s="89" customFormat="1"/>
    <row r="712" s="89" customFormat="1"/>
    <row r="713" s="89" customFormat="1"/>
    <row r="714" s="89" customFormat="1"/>
    <row r="715" s="89" customFormat="1"/>
    <row r="716" s="89" customFormat="1"/>
    <row r="717" s="89" customFormat="1"/>
    <row r="718" s="89" customFormat="1"/>
    <row r="719" s="89" customFormat="1"/>
    <row r="720" s="89" customFormat="1"/>
    <row r="721" s="89" customFormat="1"/>
    <row r="722" s="89" customFormat="1"/>
    <row r="723" s="89" customFormat="1"/>
    <row r="724" s="89" customFormat="1"/>
    <row r="725" s="89" customFormat="1"/>
    <row r="726" s="89" customFormat="1"/>
    <row r="727" s="89" customFormat="1"/>
    <row r="728" s="89" customFormat="1"/>
    <row r="729" s="89" customFormat="1"/>
    <row r="730" s="89" customFormat="1"/>
    <row r="731" s="89" customFormat="1"/>
    <row r="732" s="89" customFormat="1"/>
    <row r="733" s="89" customFormat="1"/>
    <row r="734" s="89" customFormat="1"/>
    <row r="735" s="89" customFormat="1"/>
    <row r="736" s="89" customFormat="1"/>
    <row r="737" s="89" customFormat="1"/>
    <row r="738" s="89" customFormat="1"/>
    <row r="739" s="89" customFormat="1"/>
    <row r="740" s="89" customFormat="1"/>
    <row r="741" s="89" customFormat="1"/>
    <row r="742" s="89" customFormat="1"/>
    <row r="743" s="89" customFormat="1"/>
    <row r="744" s="89" customFormat="1"/>
    <row r="745" s="89" customFormat="1"/>
    <row r="746" s="89" customFormat="1"/>
    <row r="747" s="89" customFormat="1"/>
    <row r="748" s="89" customFormat="1"/>
    <row r="749" s="89" customFormat="1"/>
    <row r="750" s="89" customFormat="1"/>
    <row r="751" s="89" customFormat="1"/>
    <row r="752" s="89" customFormat="1"/>
    <row r="753" s="89" customFormat="1"/>
    <row r="754" s="89" customFormat="1"/>
    <row r="755" s="89" customFormat="1"/>
    <row r="756" s="89" customFormat="1"/>
    <row r="757" s="89" customFormat="1"/>
    <row r="758" s="89" customFormat="1"/>
    <row r="759" s="89" customFormat="1"/>
    <row r="760" s="89" customFormat="1"/>
    <row r="761" s="89" customFormat="1"/>
    <row r="762" s="89" customFormat="1"/>
    <row r="763" s="89" customFormat="1"/>
    <row r="764" s="89" customFormat="1"/>
    <row r="765" s="89" customFormat="1"/>
    <row r="766" s="89" customFormat="1"/>
    <row r="767" s="89" customFormat="1"/>
    <row r="768" s="89" customFormat="1"/>
    <row r="769" s="89" customFormat="1"/>
    <row r="770" s="89" customFormat="1"/>
    <row r="771" s="89" customFormat="1"/>
    <row r="772" s="89" customFormat="1"/>
    <row r="773" s="89" customFormat="1"/>
    <row r="774" s="89" customFormat="1"/>
    <row r="775" s="89" customFormat="1"/>
    <row r="776" s="89" customFormat="1"/>
    <row r="777" s="89" customFormat="1"/>
    <row r="778" s="89" customFormat="1"/>
    <row r="779" s="89" customFormat="1"/>
    <row r="780" s="89" customFormat="1"/>
    <row r="781" s="89" customFormat="1"/>
    <row r="782" s="89" customFormat="1"/>
    <row r="783" s="89" customFormat="1"/>
    <row r="784" s="89" customFormat="1"/>
    <row r="785" s="89" customFormat="1"/>
    <row r="786" s="89" customFormat="1"/>
    <row r="787" s="89" customFormat="1"/>
    <row r="788" s="89" customFormat="1"/>
    <row r="789" s="89" customFormat="1"/>
    <row r="790" s="89" customFormat="1"/>
    <row r="791" s="89" customFormat="1"/>
    <row r="792" s="89" customFormat="1"/>
    <row r="793" s="89" customFormat="1"/>
    <row r="794" s="89" customFormat="1"/>
    <row r="795" s="89" customFormat="1"/>
    <row r="796" s="89" customFormat="1"/>
    <row r="797" s="89" customFormat="1"/>
    <row r="798" s="89" customFormat="1"/>
    <row r="799" s="89" customFormat="1"/>
    <row r="800" s="89" customFormat="1"/>
    <row r="801" s="89" customFormat="1"/>
    <row r="802" s="89" customFormat="1"/>
    <row r="803" s="89" customFormat="1"/>
    <row r="804" s="89" customFormat="1"/>
    <row r="805" s="89" customFormat="1"/>
    <row r="806" s="89" customFormat="1"/>
    <row r="807" s="89" customFormat="1"/>
    <row r="808" s="89" customFormat="1"/>
    <row r="809" s="89" customFormat="1"/>
    <row r="810" s="89" customFormat="1"/>
    <row r="811" s="89" customFormat="1"/>
    <row r="812" s="89" customFormat="1"/>
    <row r="813" s="89" customFormat="1"/>
    <row r="814" s="89" customFormat="1"/>
    <row r="815" s="89" customFormat="1"/>
    <row r="816" s="89" customFormat="1"/>
    <row r="817" s="89" customFormat="1"/>
    <row r="818" s="89" customFormat="1"/>
    <row r="819" s="89" customFormat="1"/>
    <row r="820" s="89" customFormat="1"/>
    <row r="821" s="89" customFormat="1"/>
    <row r="822" s="89" customFormat="1"/>
    <row r="823" s="89" customFormat="1"/>
    <row r="824" s="89" customFormat="1"/>
    <row r="825" s="89" customFormat="1"/>
    <row r="826" s="89" customFormat="1"/>
    <row r="827" s="89" customFormat="1"/>
    <row r="828" s="89" customFormat="1"/>
    <row r="829" s="89" customFormat="1"/>
    <row r="830" s="89" customFormat="1"/>
    <row r="831" s="89" customFormat="1"/>
    <row r="832" s="89" customFormat="1"/>
    <row r="833" s="89" customFormat="1"/>
    <row r="834" s="89" customFormat="1"/>
    <row r="835" s="89" customFormat="1"/>
    <row r="836" s="89" customFormat="1"/>
    <row r="837" s="89" customFormat="1"/>
    <row r="838" s="89" customFormat="1"/>
    <row r="839" s="89" customFormat="1"/>
    <row r="840" s="89" customFormat="1"/>
    <row r="841" s="89" customFormat="1"/>
    <row r="842" s="89" customFormat="1"/>
    <row r="843" s="89" customFormat="1"/>
    <row r="844" s="89" customFormat="1"/>
    <row r="845" s="89" customFormat="1"/>
    <row r="846" s="89" customFormat="1"/>
    <row r="847" s="89" customFormat="1"/>
    <row r="848" s="89" customFormat="1"/>
    <row r="849" s="89" customFormat="1"/>
    <row r="850" s="89" customFormat="1"/>
    <row r="851" s="89" customFormat="1"/>
    <row r="852" s="89" customFormat="1"/>
    <row r="853" s="89" customFormat="1"/>
    <row r="854" s="89" customFormat="1"/>
    <row r="855" s="89" customFormat="1"/>
    <row r="856" s="89" customFormat="1"/>
    <row r="857" s="89" customFormat="1"/>
    <row r="858" s="89" customFormat="1"/>
    <row r="859" s="89" customFormat="1"/>
    <row r="860" s="89" customFormat="1"/>
    <row r="861" s="89" customFormat="1"/>
    <row r="862" s="89" customFormat="1"/>
    <row r="863" s="89" customFormat="1"/>
    <row r="864" s="89" customFormat="1"/>
    <row r="865" s="89" customFormat="1"/>
    <row r="866" s="89" customFormat="1"/>
    <row r="867" s="89" customFormat="1"/>
    <row r="868" s="89" customFormat="1"/>
    <row r="869" s="89" customFormat="1"/>
    <row r="870" s="89" customFormat="1"/>
    <row r="871" s="89" customFormat="1"/>
    <row r="872" s="89" customFormat="1"/>
    <row r="873" s="89" customFormat="1"/>
    <row r="874" s="89" customFormat="1"/>
    <row r="875" s="89" customFormat="1"/>
    <row r="876" s="89" customFormat="1"/>
    <row r="877" s="89" customFormat="1"/>
    <row r="878" s="89" customFormat="1"/>
    <row r="879" s="89" customFormat="1"/>
    <row r="880" s="89" customFormat="1"/>
    <row r="881" s="89" customFormat="1"/>
    <row r="882" s="89" customFormat="1"/>
    <row r="883" s="89" customFormat="1"/>
    <row r="884" s="89" customFormat="1"/>
    <row r="885" s="89" customFormat="1"/>
    <row r="886" s="89" customFormat="1"/>
    <row r="887" s="89" customFormat="1"/>
    <row r="888" s="89" customFormat="1"/>
    <row r="889" s="89" customFormat="1"/>
    <row r="890" s="89" customFormat="1"/>
    <row r="891" s="89" customFormat="1"/>
    <row r="892" s="89" customFormat="1"/>
    <row r="893" s="89" customFormat="1"/>
    <row r="894" s="89" customFormat="1"/>
    <row r="895" s="89" customFormat="1"/>
    <row r="896" s="89" customFormat="1"/>
    <row r="897" s="89" customFormat="1"/>
    <row r="898" s="89" customFormat="1"/>
    <row r="899" s="89" customFormat="1"/>
    <row r="900" s="89" customFormat="1"/>
    <row r="901" s="89" customFormat="1"/>
    <row r="902" s="89" customFormat="1"/>
    <row r="903" s="89" customFormat="1"/>
    <row r="904" s="89" customFormat="1"/>
    <row r="905" s="89" customFormat="1"/>
    <row r="906" s="89" customFormat="1"/>
    <row r="907" s="89" customFormat="1"/>
    <row r="908" s="89" customFormat="1"/>
    <row r="909" s="89" customFormat="1"/>
    <row r="910" s="89" customFormat="1"/>
    <row r="911" s="89" customFormat="1"/>
    <row r="912" s="89" customFormat="1"/>
    <row r="913" s="89" customFormat="1"/>
    <row r="914" s="89" customFormat="1"/>
    <row r="915" s="89" customFormat="1"/>
    <row r="916" s="89" customFormat="1"/>
    <row r="917" s="89" customFormat="1"/>
    <row r="918" s="89" customFormat="1"/>
    <row r="919" s="89" customFormat="1"/>
    <row r="920" s="89" customFormat="1"/>
    <row r="921" s="89" customFormat="1"/>
    <row r="922" s="89" customFormat="1"/>
    <row r="923" s="89" customFormat="1"/>
    <row r="924" s="89" customFormat="1"/>
    <row r="925" s="89" customFormat="1"/>
    <row r="926" s="89" customFormat="1"/>
    <row r="927" s="89" customFormat="1"/>
    <row r="928" s="89" customFormat="1"/>
    <row r="929" s="89" customFormat="1"/>
    <row r="930" s="89" customFormat="1"/>
    <row r="931" s="89" customFormat="1"/>
    <row r="932" s="89" customFormat="1"/>
    <row r="933" s="89" customFormat="1"/>
    <row r="934" s="89" customFormat="1"/>
    <row r="935" s="89" customFormat="1"/>
    <row r="936" s="89" customFormat="1"/>
    <row r="937" s="89" customFormat="1"/>
    <row r="938" s="89" customFormat="1"/>
    <row r="939" s="89" customFormat="1"/>
    <row r="940" s="89" customFormat="1"/>
    <row r="941" s="89" customFormat="1"/>
    <row r="942" s="89" customFormat="1"/>
    <row r="943" s="89" customFormat="1"/>
    <row r="944" s="89" customFormat="1"/>
    <row r="945" s="89" customFormat="1"/>
    <row r="946" s="89" customFormat="1"/>
    <row r="947" s="89" customFormat="1"/>
    <row r="948" s="89" customFormat="1"/>
    <row r="949" s="89" customFormat="1"/>
    <row r="950" s="89" customFormat="1"/>
    <row r="951" s="89" customFormat="1"/>
    <row r="952" s="89" customFormat="1"/>
    <row r="953" s="89" customFormat="1"/>
    <row r="954" s="89" customFormat="1"/>
    <row r="955" s="89" customFormat="1"/>
    <row r="956" s="89" customFormat="1"/>
    <row r="957" s="89" customFormat="1"/>
    <row r="958" s="89" customFormat="1"/>
    <row r="959" s="89" customFormat="1"/>
    <row r="960" s="89" customFormat="1"/>
    <row r="961" s="89" customFormat="1"/>
    <row r="962" s="89" customFormat="1"/>
    <row r="963" s="89" customFormat="1"/>
    <row r="964" s="89" customFormat="1"/>
    <row r="965" s="89" customFormat="1"/>
    <row r="966" s="89" customFormat="1"/>
    <row r="967" s="89" customFormat="1"/>
    <row r="968" s="89" customFormat="1"/>
    <row r="969" s="89" customFormat="1"/>
    <row r="970" s="89" customFormat="1"/>
    <row r="971" s="89" customFormat="1"/>
    <row r="972" s="89" customFormat="1"/>
    <row r="973" s="89" customFormat="1"/>
    <row r="974" s="89" customFormat="1"/>
    <row r="975" s="89" customFormat="1"/>
    <row r="976" s="89" customFormat="1"/>
    <row r="977" s="89" customFormat="1"/>
    <row r="978" s="89" customFormat="1"/>
    <row r="979" s="89" customFormat="1"/>
    <row r="980" s="89" customFormat="1"/>
    <row r="981" s="89" customFormat="1"/>
    <row r="982" s="89" customFormat="1"/>
    <row r="983" s="89" customFormat="1"/>
    <row r="984" s="89" customFormat="1"/>
    <row r="985" s="89" customFormat="1"/>
    <row r="986" s="89" customFormat="1"/>
    <row r="987" s="89" customFormat="1"/>
    <row r="988" s="89" customFormat="1"/>
    <row r="989" s="89" customFormat="1"/>
    <row r="990" s="89" customFormat="1"/>
    <row r="991" s="89" customFormat="1"/>
    <row r="992" s="89" customFormat="1"/>
    <row r="993" s="89" customFormat="1"/>
    <row r="994" s="89" customFormat="1"/>
    <row r="995" s="89" customFormat="1"/>
    <row r="996" s="89" customFormat="1"/>
    <row r="997" s="89" customFormat="1"/>
    <row r="998" s="89" customFormat="1"/>
    <row r="999" s="89" customFormat="1"/>
    <row r="1000" s="89" customFormat="1"/>
    <row r="1001" s="89" customFormat="1"/>
    <row r="1002" s="89" customFormat="1"/>
    <row r="1003" s="89" customFormat="1"/>
    <row r="1004" s="89" customFormat="1"/>
    <row r="1005" s="89" customFormat="1"/>
    <row r="1006" s="89" customFormat="1"/>
    <row r="1007" s="89" customFormat="1"/>
    <row r="1008" s="89" customFormat="1"/>
    <row r="1009" s="89" customFormat="1"/>
    <row r="1010" s="89" customFormat="1"/>
    <row r="1011" s="89" customFormat="1"/>
    <row r="1012" s="89" customFormat="1"/>
    <row r="1013" s="89" customFormat="1"/>
    <row r="1014" s="89" customFormat="1"/>
    <row r="1015" s="89" customFormat="1"/>
    <row r="1016" s="89" customFormat="1"/>
    <row r="1017" s="89" customFormat="1"/>
    <row r="1018" s="89" customFormat="1"/>
    <row r="1019" s="89" customFormat="1"/>
    <row r="1020" s="89" customFormat="1"/>
    <row r="1021" s="89" customFormat="1"/>
    <row r="1022" s="89" customFormat="1"/>
    <row r="1023" s="89" customFormat="1"/>
    <row r="1024" s="89" customFormat="1"/>
    <row r="1025" s="89" customFormat="1"/>
    <row r="1026" s="89" customFormat="1"/>
    <row r="1027" s="89" customFormat="1"/>
    <row r="1028" s="89" customFormat="1"/>
    <row r="1029" s="89" customFormat="1"/>
    <row r="1030" s="89" customFormat="1"/>
    <row r="1031" s="89" customFormat="1"/>
    <row r="1032" s="89" customFormat="1"/>
    <row r="1033" s="89" customFormat="1"/>
    <row r="1034" s="89" customFormat="1"/>
    <row r="1035" s="89" customFormat="1"/>
    <row r="1036" s="89" customFormat="1"/>
    <row r="1037" s="89" customFormat="1"/>
    <row r="1038" s="89" customFormat="1"/>
    <row r="1039" s="89" customFormat="1"/>
    <row r="1040" s="89" customFormat="1"/>
    <row r="1041" s="89" customFormat="1"/>
    <row r="1042" s="89" customFormat="1"/>
    <row r="1043" s="89" customFormat="1"/>
    <row r="1044" s="89" customFormat="1"/>
    <row r="1045" s="89" customFormat="1"/>
    <row r="1046" s="89" customFormat="1"/>
    <row r="1047" s="89" customFormat="1"/>
    <row r="1048" s="89" customFormat="1"/>
    <row r="1049" s="89" customFormat="1"/>
    <row r="1050" s="89" customFormat="1"/>
    <row r="1051" s="89" customFormat="1"/>
    <row r="1052" s="89" customFormat="1"/>
    <row r="1053" s="89" customFormat="1"/>
    <row r="1054" s="89" customFormat="1"/>
    <row r="1055" s="89" customFormat="1"/>
    <row r="1056" s="89" customFormat="1"/>
    <row r="1057" s="89" customFormat="1"/>
    <row r="1058" s="89" customFormat="1"/>
    <row r="1059" s="89" customFormat="1"/>
    <row r="1060" s="89" customFormat="1"/>
    <row r="1061" s="89" customFormat="1"/>
    <row r="1062" s="89" customFormat="1"/>
    <row r="1063" s="89" customFormat="1"/>
    <row r="1064" s="89" customFormat="1"/>
    <row r="1065" s="89" customFormat="1"/>
    <row r="1066" s="89" customFormat="1"/>
    <row r="1067" s="89" customFormat="1"/>
    <row r="1068" s="89" customFormat="1"/>
    <row r="1069" s="89" customFormat="1"/>
    <row r="1070" s="89" customFormat="1"/>
    <row r="1071" s="89" customFormat="1"/>
    <row r="1072" s="89" customFormat="1"/>
    <row r="1073" s="89" customFormat="1"/>
    <row r="1074" s="89" customFormat="1"/>
    <row r="1075" s="89" customFormat="1"/>
    <row r="1076" s="89" customFormat="1"/>
    <row r="1077" s="89" customFormat="1"/>
    <row r="1078" s="89" customFormat="1"/>
    <row r="1079" s="89" customFormat="1"/>
    <row r="1080" s="89" customFormat="1"/>
    <row r="1081" s="89" customFormat="1"/>
    <row r="1082" s="89" customFormat="1"/>
    <row r="1083" s="89" customFormat="1"/>
    <row r="1084" s="89" customFormat="1"/>
    <row r="1085" s="89" customFormat="1"/>
    <row r="1086" s="89" customFormat="1"/>
    <row r="1087" s="89" customFormat="1"/>
    <row r="1088" s="89" customFormat="1"/>
    <row r="1089" s="89" customFormat="1"/>
    <row r="1090" s="89" customFormat="1"/>
    <row r="1091" s="89" customFormat="1"/>
    <row r="1092" s="89" customFormat="1"/>
    <row r="1093" s="89" customFormat="1"/>
    <row r="1094" s="89" customFormat="1"/>
    <row r="1095" s="89" customFormat="1"/>
    <row r="1096" s="89" customFormat="1"/>
    <row r="1097" s="89" customFormat="1"/>
    <row r="1098" s="89" customFormat="1"/>
    <row r="1099" s="89" customFormat="1"/>
    <row r="1100" s="89" customFormat="1"/>
    <row r="1101" s="89" customFormat="1"/>
    <row r="1102" s="89" customFormat="1"/>
    <row r="1103" s="89" customFormat="1"/>
    <row r="1104" s="89" customFormat="1"/>
    <row r="1105" s="89" customFormat="1"/>
    <row r="1106" s="89" customFormat="1"/>
    <row r="1107" s="89" customFormat="1"/>
    <row r="1108" s="89" customFormat="1"/>
    <row r="1109" s="89" customFormat="1"/>
    <row r="1110" s="89" customFormat="1"/>
    <row r="1111" s="89" customFormat="1"/>
    <row r="1112" s="89" customFormat="1"/>
    <row r="1113" s="89" customFormat="1"/>
    <row r="1114" s="89" customFormat="1"/>
    <row r="1115" s="89" customFormat="1"/>
    <row r="1116" s="89" customFormat="1"/>
    <row r="1117" s="89" customFormat="1"/>
    <row r="1118" s="89" customFormat="1"/>
    <row r="1119" s="89" customFormat="1"/>
    <row r="1120" s="89" customFormat="1"/>
    <row r="1121" s="89" customFormat="1"/>
    <row r="1122" s="89" customFormat="1"/>
    <row r="1123" s="89" customFormat="1"/>
    <row r="1124" s="89" customFormat="1"/>
    <row r="1125" s="89" customFormat="1"/>
    <row r="1126" s="89" customFormat="1"/>
    <row r="1127" s="89" customFormat="1"/>
    <row r="1128" s="89" customFormat="1"/>
    <row r="1129" s="89" customFormat="1"/>
    <row r="1130" s="89" customFormat="1"/>
    <row r="1131" s="89" customFormat="1"/>
    <row r="1132" s="89" customFormat="1"/>
    <row r="1133" s="89" customFormat="1"/>
    <row r="1134" s="89" customFormat="1"/>
    <row r="1135" s="89" customFormat="1"/>
    <row r="1136" s="89" customFormat="1"/>
    <row r="1137" s="89" customFormat="1"/>
    <row r="1138" s="89" customFormat="1"/>
    <row r="1139" s="89" customFormat="1"/>
    <row r="1140" s="89" customFormat="1"/>
    <row r="1141" s="89" customFormat="1"/>
    <row r="1142" s="89" customFormat="1"/>
    <row r="1143" s="89" customFormat="1"/>
    <row r="1144" s="89" customFormat="1"/>
    <row r="1145" s="89" customFormat="1"/>
    <row r="1146" s="89" customFormat="1"/>
    <row r="1147" s="89" customFormat="1"/>
    <row r="1148" s="89" customFormat="1"/>
    <row r="1149" s="89" customFormat="1"/>
    <row r="1150" s="89" customFormat="1"/>
    <row r="1151" s="89" customFormat="1"/>
    <row r="1152" s="89" customFormat="1"/>
    <row r="1153" s="89" customFormat="1"/>
    <row r="1154" s="89" customFormat="1"/>
    <row r="1155" s="89" customFormat="1"/>
    <row r="1156" s="89" customFormat="1"/>
    <row r="1157" s="89" customFormat="1"/>
    <row r="1158" s="89" customFormat="1"/>
    <row r="1159" s="89" customFormat="1"/>
    <row r="1160" s="89" customFormat="1"/>
    <row r="1161" s="89" customFormat="1"/>
    <row r="1162" s="89" customFormat="1"/>
    <row r="1163" s="89" customFormat="1"/>
    <row r="1164" s="89" customFormat="1"/>
    <row r="1165" s="89" customFormat="1"/>
    <row r="1166" s="89" customFormat="1"/>
    <row r="1167" s="89" customFormat="1"/>
    <row r="1168" s="89" customFormat="1"/>
    <row r="1169" s="89" customFormat="1"/>
    <row r="1170" s="89" customFormat="1"/>
    <row r="1171" s="89" customFormat="1"/>
    <row r="1172" s="89" customFormat="1"/>
    <row r="1173" s="89" customFormat="1"/>
    <row r="1174" s="89" customFormat="1"/>
    <row r="1175" s="89" customFormat="1"/>
    <row r="1176" s="89" customFormat="1"/>
    <row r="1177" s="89" customFormat="1"/>
    <row r="1178" s="89" customFormat="1"/>
    <row r="1179" s="89" customFormat="1"/>
    <row r="1180" s="89" customFormat="1"/>
    <row r="1181" s="89" customFormat="1"/>
    <row r="1182" s="89" customFormat="1"/>
    <row r="1183" s="89" customFormat="1"/>
    <row r="1184" s="89" customFormat="1"/>
    <row r="1185" s="89" customFormat="1"/>
    <row r="1186" s="89" customFormat="1"/>
    <row r="1187" s="89" customFormat="1"/>
    <row r="1188" s="89" customFormat="1"/>
    <row r="1189" s="89" customFormat="1"/>
    <row r="1190" s="89" customFormat="1"/>
    <row r="1191" s="89" customFormat="1"/>
    <row r="1192" s="89" customFormat="1"/>
    <row r="1193" s="89" customFormat="1"/>
    <row r="1194" s="89" customFormat="1"/>
    <row r="1195" s="89" customFormat="1"/>
    <row r="1196" s="89" customFormat="1"/>
    <row r="1197" s="89" customFormat="1"/>
    <row r="1198" s="89" customFormat="1"/>
    <row r="1199" s="89" customFormat="1"/>
    <row r="1200" s="89" customFormat="1"/>
    <row r="1201" s="89" customFormat="1"/>
    <row r="1202" s="89" customFormat="1"/>
    <row r="1203" s="89" customFormat="1"/>
    <row r="1204" s="89" customFormat="1"/>
    <row r="1205" s="89" customFormat="1"/>
    <row r="1206" s="89" customFormat="1"/>
    <row r="1207" s="89" customFormat="1"/>
    <row r="1208" s="89" customFormat="1"/>
    <row r="1209" s="89" customFormat="1"/>
    <row r="1210" s="89" customFormat="1"/>
    <row r="1211" s="89" customFormat="1"/>
    <row r="1212" s="89" customFormat="1"/>
    <row r="1213" s="89" customFormat="1"/>
    <row r="1214" s="89" customFormat="1"/>
    <row r="1215" s="89" customFormat="1"/>
    <row r="1216" s="89" customFormat="1"/>
    <row r="1217" s="89" customFormat="1"/>
    <row r="1218" s="89" customFormat="1"/>
    <row r="1219" s="89" customFormat="1"/>
    <row r="1220" s="89" customFormat="1"/>
    <row r="1221" s="89" customFormat="1"/>
    <row r="1222" s="89" customFormat="1"/>
    <row r="1223" s="89" customFormat="1"/>
    <row r="1224" s="89" customFormat="1"/>
    <row r="1225" s="89" customFormat="1"/>
    <row r="1226" s="89" customFormat="1"/>
    <row r="1227" s="89" customFormat="1"/>
    <row r="1228" s="89" customFormat="1"/>
    <row r="1229" s="89" customFormat="1"/>
    <row r="1230" s="89" customFormat="1"/>
    <row r="1231" s="89" customFormat="1"/>
    <row r="1232" s="89" customFormat="1"/>
    <row r="1233" s="89" customFormat="1"/>
    <row r="1234" s="89" customFormat="1"/>
    <row r="1235" s="89" customFormat="1"/>
    <row r="1236" s="89" customFormat="1"/>
    <row r="1237" s="89" customFormat="1"/>
    <row r="1238" s="89" customFormat="1"/>
    <row r="1239" s="89" customFormat="1"/>
    <row r="1240" s="89" customFormat="1"/>
    <row r="1241" s="89" customFormat="1"/>
    <row r="1242" s="89" customFormat="1"/>
    <row r="1243" s="89" customFormat="1"/>
    <row r="1244" s="89" customFormat="1"/>
    <row r="1245" s="89" customFormat="1"/>
    <row r="1246" s="89" customFormat="1"/>
    <row r="1247" s="89" customFormat="1"/>
    <row r="1248" s="89" customFormat="1"/>
    <row r="1249" s="89" customFormat="1"/>
    <row r="1250" s="89" customFormat="1"/>
    <row r="1251" s="89" customFormat="1"/>
    <row r="1252" s="89" customFormat="1"/>
    <row r="1253" s="89" customFormat="1"/>
    <row r="1254" s="89" customFormat="1"/>
    <row r="1255" s="89" customFormat="1"/>
    <row r="1256" s="89" customFormat="1"/>
    <row r="1257" s="89" customFormat="1"/>
    <row r="1258" s="89" customFormat="1"/>
    <row r="1259" s="89" customFormat="1"/>
    <row r="1260" s="89" customFormat="1"/>
    <row r="1261" s="89" customFormat="1"/>
    <row r="1262" s="89" customFormat="1"/>
    <row r="1263" s="89" customFormat="1"/>
    <row r="1264" s="89" customFormat="1"/>
    <row r="1265" s="89" customFormat="1"/>
    <row r="1266" s="89" customFormat="1"/>
    <row r="1267" s="89" customFormat="1"/>
    <row r="1268" s="89" customFormat="1"/>
    <row r="1269" s="89" customFormat="1"/>
    <row r="1270" s="89" customFormat="1"/>
    <row r="1271" s="89" customFormat="1"/>
    <row r="1272" s="89" customFormat="1"/>
    <row r="1273" s="89" customFormat="1"/>
    <row r="1274" s="89" customFormat="1"/>
    <row r="1275" s="89" customFormat="1"/>
    <row r="1276" s="89" customFormat="1"/>
    <row r="1277" s="89" customFormat="1"/>
    <row r="1278" s="89" customFormat="1"/>
    <row r="1279" s="89" customFormat="1"/>
    <row r="1280" s="89" customFormat="1"/>
    <row r="1281" s="89" customFormat="1"/>
    <row r="1282" s="89" customFormat="1"/>
    <row r="1283" s="89" customFormat="1"/>
    <row r="1284" s="89" customFormat="1"/>
    <row r="1285" s="89" customFormat="1"/>
    <row r="1286" s="89" customFormat="1"/>
    <row r="1287" s="89" customFormat="1"/>
    <row r="1288" s="89" customFormat="1"/>
    <row r="1289" s="89" customFormat="1"/>
    <row r="1290" s="89" customFormat="1"/>
    <row r="1291" s="89" customFormat="1"/>
    <row r="1292" s="89" customFormat="1"/>
    <row r="1293" s="89" customFormat="1"/>
    <row r="1294" s="89" customFormat="1"/>
    <row r="1295" s="89" customFormat="1"/>
    <row r="1296" s="89" customFormat="1"/>
    <row r="1297" s="89" customFormat="1"/>
    <row r="1298" s="89" customFormat="1"/>
    <row r="1299" s="89" customFormat="1"/>
    <row r="1300" s="89" customFormat="1"/>
    <row r="1301" s="89" customFormat="1"/>
    <row r="1302" s="89" customFormat="1"/>
    <row r="1303" s="89" customFormat="1"/>
    <row r="1304" s="89" customFormat="1"/>
    <row r="1305" s="89" customFormat="1"/>
    <row r="1306" s="89" customFormat="1"/>
    <row r="1307" s="89" customFormat="1"/>
    <row r="1308" s="89" customFormat="1"/>
    <row r="1309" s="89" customFormat="1"/>
    <row r="1310" s="89" customFormat="1"/>
    <row r="1311" s="89" customFormat="1"/>
    <row r="1312" s="89" customFormat="1"/>
    <row r="1313" s="89" customFormat="1"/>
    <row r="1314" s="89" customFormat="1"/>
    <row r="1315" s="89" customFormat="1"/>
    <row r="1316" s="89" customFormat="1"/>
    <row r="1317" s="89" customFormat="1"/>
    <row r="1318" s="89" customFormat="1"/>
    <row r="1319" s="89" customFormat="1"/>
    <row r="1320" s="89" customFormat="1"/>
    <row r="1321" s="89" customFormat="1"/>
    <row r="1322" s="89" customFormat="1"/>
    <row r="1323" s="89" customFormat="1"/>
    <row r="1324" s="89" customFormat="1"/>
    <row r="1325" s="89" customFormat="1"/>
    <row r="1326" s="89" customFormat="1"/>
    <row r="1327" s="89" customFormat="1"/>
    <row r="1328" s="89" customFormat="1"/>
    <row r="1329" s="89" customFormat="1"/>
    <row r="1330" s="89" customFormat="1"/>
    <row r="1331" s="89" customFormat="1"/>
    <row r="1332" s="89" customFormat="1"/>
    <row r="1333" s="89" customFormat="1"/>
    <row r="1334" s="89" customFormat="1"/>
    <row r="1335" s="89" customFormat="1"/>
    <row r="1336" s="89" customFormat="1"/>
    <row r="1337" s="89" customFormat="1"/>
    <row r="1338" s="89" customFormat="1"/>
    <row r="1339" s="89" customFormat="1"/>
    <row r="1340" s="89" customFormat="1"/>
    <row r="1341" s="89" customFormat="1"/>
    <row r="1342" s="89" customFormat="1"/>
    <row r="1343" s="89" customFormat="1"/>
    <row r="1344" s="89" customFormat="1"/>
    <row r="1345" s="89" customFormat="1"/>
    <row r="1346" s="89" customFormat="1"/>
    <row r="1347" s="89" customFormat="1"/>
    <row r="1348" s="89" customFormat="1"/>
    <row r="1349" s="89" customFormat="1"/>
    <row r="1350" s="89" customFormat="1"/>
    <row r="1351" s="89" customFormat="1"/>
    <row r="1352" s="89" customFormat="1"/>
    <row r="1353" s="89" customFormat="1"/>
    <row r="1354" s="89" customFormat="1"/>
    <row r="1355" s="89" customFormat="1"/>
    <row r="1356" s="89" customFormat="1"/>
    <row r="1357" s="89" customFormat="1"/>
    <row r="1358" s="89" customFormat="1"/>
    <row r="1359" s="89" customFormat="1"/>
    <row r="1360" s="89" customFormat="1"/>
    <row r="1361" s="89" customFormat="1"/>
    <row r="1362" s="89" customFormat="1"/>
    <row r="1363" s="89" customFormat="1"/>
    <row r="1364" s="89" customFormat="1"/>
    <row r="1365" s="89" customFormat="1"/>
    <row r="1366" s="89" customFormat="1"/>
    <row r="1367" s="89" customFormat="1"/>
    <row r="1368" s="89" customFormat="1"/>
    <row r="1369" s="89" customFormat="1"/>
    <row r="1370" s="89" customFormat="1"/>
    <row r="1371" s="89" customFormat="1"/>
    <row r="1372" s="89" customFormat="1"/>
    <row r="1373" s="89" customFormat="1"/>
    <row r="1374" s="89" customFormat="1"/>
    <row r="1375" s="89" customFormat="1"/>
    <row r="1376" s="89" customFormat="1"/>
    <row r="1377" s="89" customFormat="1"/>
    <row r="1378" s="89" customFormat="1"/>
    <row r="1379" s="89" customFormat="1"/>
    <row r="1380" s="89" customFormat="1"/>
    <row r="1381" s="89" customFormat="1"/>
    <row r="1382" s="89" customFormat="1"/>
    <row r="1383" s="89" customFormat="1"/>
    <row r="1384" s="89" customFormat="1"/>
    <row r="1385" s="89" customFormat="1"/>
    <row r="1386" s="89" customFormat="1"/>
    <row r="1387" s="89" customFormat="1"/>
    <row r="1388" s="89" customFormat="1"/>
    <row r="1389" s="89" customFormat="1"/>
    <row r="1390" s="89" customFormat="1"/>
    <row r="1391" s="89" customFormat="1"/>
    <row r="1392" s="89" customFormat="1"/>
    <row r="1393" s="89" customFormat="1"/>
    <row r="1394" s="89" customFormat="1"/>
    <row r="1395" s="89" customFormat="1"/>
    <row r="1396" s="89" customFormat="1"/>
    <row r="1397" s="89" customFormat="1"/>
    <row r="1398" s="89" customFormat="1"/>
    <row r="1399" s="89" customFormat="1"/>
    <row r="1400" s="89" customFormat="1"/>
    <row r="1401" s="89" customFormat="1"/>
    <row r="1402" s="89" customFormat="1"/>
    <row r="1403" s="89" customFormat="1"/>
    <row r="1404" s="89" customFormat="1"/>
    <row r="1405" s="89" customFormat="1"/>
    <row r="1406" s="89" customFormat="1"/>
    <row r="1407" s="89" customFormat="1"/>
    <row r="1408" s="89" customFormat="1"/>
    <row r="1409" s="89" customFormat="1"/>
    <row r="1410" s="89" customFormat="1"/>
    <row r="1411" s="89" customFormat="1"/>
    <row r="1412" s="89" customFormat="1"/>
    <row r="1413" s="89" customFormat="1"/>
    <row r="1414" s="89" customFormat="1"/>
    <row r="1415" s="89" customFormat="1"/>
    <row r="1416" s="89" customFormat="1"/>
    <row r="1417" s="89" customFormat="1"/>
    <row r="1418" s="89" customFormat="1"/>
    <row r="1419" s="89" customFormat="1"/>
    <row r="1420" s="89" customFormat="1"/>
    <row r="1421" s="89" customFormat="1"/>
    <row r="1422" s="89" customFormat="1"/>
    <row r="1423" s="89" customFormat="1"/>
    <row r="1424" s="89" customFormat="1"/>
    <row r="1425" s="89" customFormat="1"/>
    <row r="1426" s="89" customFormat="1"/>
    <row r="1427" s="89" customFormat="1"/>
    <row r="1428" s="89" customFormat="1"/>
    <row r="1429" s="89" customFormat="1"/>
    <row r="1430" s="89" customFormat="1"/>
    <row r="1431" s="89" customFormat="1"/>
    <row r="1432" s="89" customFormat="1"/>
    <row r="1433" s="89" customFormat="1"/>
    <row r="1434" s="89" customFormat="1"/>
    <row r="1435" s="89" customFormat="1"/>
    <row r="1436" s="89" customFormat="1"/>
    <row r="1437" s="89" customFormat="1"/>
    <row r="1438" s="89" customFormat="1"/>
    <row r="1439" s="89" customFormat="1"/>
    <row r="1440" s="89" customFormat="1"/>
    <row r="1441" s="89" customFormat="1"/>
    <row r="1442" s="89" customFormat="1"/>
    <row r="1443" s="89" customFormat="1"/>
    <row r="1444" s="89" customFormat="1"/>
    <row r="1445" s="89" customFormat="1"/>
    <row r="1446" s="89" customFormat="1"/>
    <row r="1447" s="89" customFormat="1"/>
    <row r="1448" s="89" customFormat="1"/>
    <row r="1449" s="89" customFormat="1"/>
    <row r="1450" s="89" customFormat="1"/>
    <row r="1451" s="89" customFormat="1"/>
    <row r="1452" s="89" customFormat="1"/>
    <row r="1453" s="89" customFormat="1"/>
    <row r="1454" s="89" customFormat="1"/>
    <row r="1455" s="89" customFormat="1"/>
    <row r="1456" s="89" customFormat="1"/>
    <row r="1457" s="89" customFormat="1"/>
    <row r="1458" s="89" customFormat="1"/>
    <row r="1459" s="89" customFormat="1"/>
    <row r="1460" s="89" customFormat="1"/>
    <row r="1461" s="89" customFormat="1"/>
    <row r="1462" s="89" customFormat="1"/>
    <row r="1463" s="89" customFormat="1"/>
    <row r="1464" s="89" customFormat="1"/>
    <row r="1465" s="89" customFormat="1"/>
    <row r="1466" s="89" customFormat="1"/>
    <row r="1467" s="89" customFormat="1"/>
    <row r="1468" s="89" customFormat="1"/>
    <row r="1469" s="89" customFormat="1"/>
    <row r="1470" s="89" customFormat="1"/>
    <row r="1471" s="89" customFormat="1"/>
    <row r="1472" s="89" customFormat="1"/>
    <row r="1473" s="89" customFormat="1"/>
    <row r="1474" s="89" customFormat="1"/>
  </sheetData>
  <sheetProtection algorithmName="SHA-512" hashValue="HvPalJwERPDfYkW/zjS3osiyH3dT0Av6CVDOfACHze1ULJFPIma2WEknH/E0ZwBphVHe7g5y47kOcRJkpknGwg==" saltValue="BgFLraRIDsXiuHjDC0Nnwg==" spinCount="100000" sheet="1" objects="1" scenarios="1"/>
  <mergeCells count="3">
    <mergeCell ref="A1:H1"/>
    <mergeCell ref="A43:G43"/>
    <mergeCell ref="A44:H4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P1213"/>
  <sheetViews>
    <sheetView workbookViewId="0">
      <selection activeCell="E4" sqref="E4"/>
    </sheetView>
  </sheetViews>
  <sheetFormatPr defaultRowHeight="15"/>
  <cols>
    <col min="2" max="2" width="54.5703125" customWidth="1"/>
    <col min="3" max="3" width="14.7109375" customWidth="1"/>
    <col min="4" max="4" width="11.140625" customWidth="1"/>
    <col min="5" max="5" width="16.85546875" customWidth="1"/>
    <col min="6" max="6" width="20" customWidth="1"/>
    <col min="7" max="7" width="24.42578125" customWidth="1"/>
    <col min="8" max="8" width="17.140625" style="89" customWidth="1"/>
    <col min="9" max="328" width="9.140625" style="89"/>
  </cols>
  <sheetData>
    <row r="1" spans="1:8" ht="47.25" customHeight="1" thickBot="1">
      <c r="A1" s="1099" t="s">
        <v>515</v>
      </c>
      <c r="B1" s="1100"/>
      <c r="C1" s="1100"/>
      <c r="D1" s="1100"/>
      <c r="E1" s="1100"/>
      <c r="F1" s="1100"/>
      <c r="G1" s="1101"/>
      <c r="H1" s="90"/>
    </row>
    <row r="2" spans="1:8" ht="26.25" thickBot="1">
      <c r="A2" s="405" t="s">
        <v>258</v>
      </c>
      <c r="B2" s="406" t="s">
        <v>259</v>
      </c>
      <c r="C2" s="406" t="s">
        <v>260</v>
      </c>
      <c r="D2" s="406" t="s">
        <v>261</v>
      </c>
      <c r="E2" s="406" t="s">
        <v>508</v>
      </c>
      <c r="F2" s="407" t="s">
        <v>262</v>
      </c>
      <c r="G2" s="408" t="s">
        <v>263</v>
      </c>
      <c r="H2" s="90"/>
    </row>
    <row r="3" spans="1:8">
      <c r="A3" s="1095" t="s">
        <v>264</v>
      </c>
      <c r="B3" s="209" t="s">
        <v>265</v>
      </c>
      <c r="C3" s="210" t="s">
        <v>205</v>
      </c>
      <c r="D3" s="210">
        <v>100</v>
      </c>
      <c r="E3" s="210">
        <v>40</v>
      </c>
      <c r="F3" s="211">
        <v>0</v>
      </c>
      <c r="G3" s="212">
        <f>F3*E3</f>
        <v>0</v>
      </c>
      <c r="H3" s="90"/>
    </row>
    <row r="4" spans="1:8">
      <c r="A4" s="1096"/>
      <c r="B4" s="203" t="s">
        <v>266</v>
      </c>
      <c r="C4" s="204" t="s">
        <v>205</v>
      </c>
      <c r="D4" s="204">
        <v>100</v>
      </c>
      <c r="E4" s="204">
        <v>2</v>
      </c>
      <c r="F4" s="166">
        <v>0</v>
      </c>
      <c r="G4" s="213">
        <f>F4*E4</f>
        <v>0</v>
      </c>
      <c r="H4" s="90"/>
    </row>
    <row r="5" spans="1:8">
      <c r="A5" s="1096"/>
      <c r="B5" s="203" t="s">
        <v>267</v>
      </c>
      <c r="C5" s="204" t="s">
        <v>205</v>
      </c>
      <c r="D5" s="204">
        <v>50</v>
      </c>
      <c r="E5" s="204">
        <v>1</v>
      </c>
      <c r="F5" s="166">
        <v>0</v>
      </c>
      <c r="G5" s="213">
        <f t="shared" ref="G5:G38" si="0">F5*E5</f>
        <v>0</v>
      </c>
      <c r="H5" s="90"/>
    </row>
    <row r="6" spans="1:8" ht="51.75" thickBot="1">
      <c r="A6" s="1097"/>
      <c r="B6" s="214" t="s">
        <v>268</v>
      </c>
      <c r="C6" s="215" t="s">
        <v>205</v>
      </c>
      <c r="D6" s="215">
        <v>100</v>
      </c>
      <c r="E6" s="215">
        <v>100</v>
      </c>
      <c r="F6" s="216">
        <v>0</v>
      </c>
      <c r="G6" s="217">
        <f t="shared" si="0"/>
        <v>0</v>
      </c>
      <c r="H6" s="90"/>
    </row>
    <row r="7" spans="1:8">
      <c r="A7" s="1095" t="s">
        <v>269</v>
      </c>
      <c r="B7" s="218" t="s">
        <v>270</v>
      </c>
      <c r="C7" s="219" t="s">
        <v>232</v>
      </c>
      <c r="D7" s="219">
        <v>100</v>
      </c>
      <c r="E7" s="219">
        <v>60</v>
      </c>
      <c r="F7" s="220">
        <v>0</v>
      </c>
      <c r="G7" s="212">
        <f t="shared" si="0"/>
        <v>0</v>
      </c>
      <c r="H7" s="90"/>
    </row>
    <row r="8" spans="1:8">
      <c r="A8" s="1096"/>
      <c r="B8" s="206" t="s">
        <v>271</v>
      </c>
      <c r="C8" s="204" t="s">
        <v>198</v>
      </c>
      <c r="D8" s="204">
        <v>1</v>
      </c>
      <c r="E8" s="204">
        <v>5</v>
      </c>
      <c r="F8" s="205">
        <v>0</v>
      </c>
      <c r="G8" s="213">
        <f t="shared" si="0"/>
        <v>0</v>
      </c>
      <c r="H8" s="90"/>
    </row>
    <row r="9" spans="1:8">
      <c r="A9" s="1096"/>
      <c r="B9" s="203" t="s">
        <v>272</v>
      </c>
      <c r="C9" s="204" t="s">
        <v>198</v>
      </c>
      <c r="D9" s="204">
        <v>1</v>
      </c>
      <c r="E9" s="204">
        <v>1</v>
      </c>
      <c r="F9" s="205">
        <v>0</v>
      </c>
      <c r="G9" s="213">
        <f t="shared" si="0"/>
        <v>0</v>
      </c>
      <c r="H9" s="90"/>
    </row>
    <row r="10" spans="1:8">
      <c r="A10" s="1096"/>
      <c r="B10" s="203" t="s">
        <v>273</v>
      </c>
      <c r="C10" s="204" t="s">
        <v>232</v>
      </c>
      <c r="D10" s="204">
        <v>220</v>
      </c>
      <c r="E10" s="204">
        <v>2</v>
      </c>
      <c r="F10" s="205">
        <v>0</v>
      </c>
      <c r="G10" s="213">
        <f t="shared" si="0"/>
        <v>0</v>
      </c>
      <c r="H10" s="90"/>
    </row>
    <row r="11" spans="1:8">
      <c r="A11" s="1096"/>
      <c r="B11" s="203" t="s">
        <v>274</v>
      </c>
      <c r="C11" s="204" t="s">
        <v>198</v>
      </c>
      <c r="D11" s="204">
        <v>1</v>
      </c>
      <c r="E11" s="204">
        <v>30</v>
      </c>
      <c r="F11" s="205">
        <v>0</v>
      </c>
      <c r="G11" s="213">
        <f t="shared" si="0"/>
        <v>0</v>
      </c>
      <c r="H11" s="90"/>
    </row>
    <row r="12" spans="1:8" ht="15.75" thickBot="1">
      <c r="A12" s="1097"/>
      <c r="B12" s="214" t="s">
        <v>275</v>
      </c>
      <c r="C12" s="215" t="s">
        <v>232</v>
      </c>
      <c r="D12" s="215">
        <v>220</v>
      </c>
      <c r="E12" s="215">
        <v>2</v>
      </c>
      <c r="F12" s="221">
        <v>0</v>
      </c>
      <c r="G12" s="217">
        <f t="shared" si="0"/>
        <v>0</v>
      </c>
      <c r="H12" s="90"/>
    </row>
    <row r="13" spans="1:8" ht="25.5">
      <c r="A13" s="1095" t="s">
        <v>276</v>
      </c>
      <c r="B13" s="218" t="s">
        <v>277</v>
      </c>
      <c r="C13" s="219" t="s">
        <v>232</v>
      </c>
      <c r="D13" s="219">
        <v>220</v>
      </c>
      <c r="E13" s="219">
        <v>10</v>
      </c>
      <c r="F13" s="220">
        <v>0</v>
      </c>
      <c r="G13" s="212">
        <f t="shared" si="0"/>
        <v>0</v>
      </c>
      <c r="H13" s="90"/>
    </row>
    <row r="14" spans="1:8" ht="38.25">
      <c r="A14" s="1096"/>
      <c r="B14" s="203" t="s">
        <v>278</v>
      </c>
      <c r="C14" s="204" t="s">
        <v>232</v>
      </c>
      <c r="D14" s="204">
        <v>220</v>
      </c>
      <c r="E14" s="204">
        <v>10</v>
      </c>
      <c r="F14" s="205">
        <v>0</v>
      </c>
      <c r="G14" s="213">
        <f t="shared" si="0"/>
        <v>0</v>
      </c>
      <c r="H14" s="90"/>
    </row>
    <row r="15" spans="1:8">
      <c r="A15" s="1096"/>
      <c r="B15" s="203" t="s">
        <v>279</v>
      </c>
      <c r="C15" s="204" t="s">
        <v>232</v>
      </c>
      <c r="D15" s="204">
        <v>220</v>
      </c>
      <c r="E15" s="204">
        <v>1</v>
      </c>
      <c r="F15" s="205">
        <v>0</v>
      </c>
      <c r="G15" s="213">
        <f t="shared" si="0"/>
        <v>0</v>
      </c>
      <c r="H15" s="90"/>
    </row>
    <row r="16" spans="1:8">
      <c r="A16" s="1096"/>
      <c r="B16" s="203" t="s">
        <v>280</v>
      </c>
      <c r="C16" s="204" t="s">
        <v>232</v>
      </c>
      <c r="D16" s="204">
        <v>300</v>
      </c>
      <c r="E16" s="204">
        <v>2</v>
      </c>
      <c r="F16" s="205">
        <v>0</v>
      </c>
      <c r="G16" s="213">
        <f t="shared" si="0"/>
        <v>0</v>
      </c>
      <c r="H16" s="90"/>
    </row>
    <row r="17" spans="1:8">
      <c r="A17" s="1096"/>
      <c r="B17" s="203" t="s">
        <v>281</v>
      </c>
      <c r="C17" s="204" t="s">
        <v>198</v>
      </c>
      <c r="D17" s="204">
        <v>1</v>
      </c>
      <c r="E17" s="204">
        <v>10</v>
      </c>
      <c r="F17" s="205">
        <v>0</v>
      </c>
      <c r="G17" s="213">
        <f t="shared" si="0"/>
        <v>0</v>
      </c>
      <c r="H17" s="90"/>
    </row>
    <row r="18" spans="1:8" ht="25.5">
      <c r="A18" s="1096"/>
      <c r="B18" s="203" t="s">
        <v>282</v>
      </c>
      <c r="C18" s="204" t="s">
        <v>198</v>
      </c>
      <c r="D18" s="204">
        <v>1</v>
      </c>
      <c r="E18" s="204">
        <v>2</v>
      </c>
      <c r="F18" s="205">
        <v>0</v>
      </c>
      <c r="G18" s="213">
        <f t="shared" si="0"/>
        <v>0</v>
      </c>
      <c r="H18" s="90"/>
    </row>
    <row r="19" spans="1:8" ht="15.75" thickBot="1">
      <c r="A19" s="1097"/>
      <c r="B19" s="222" t="s">
        <v>197</v>
      </c>
      <c r="C19" s="215" t="s">
        <v>198</v>
      </c>
      <c r="D19" s="215">
        <v>1</v>
      </c>
      <c r="E19" s="215">
        <v>2</v>
      </c>
      <c r="F19" s="221">
        <v>0</v>
      </c>
      <c r="G19" s="217">
        <f t="shared" si="0"/>
        <v>0</v>
      </c>
      <c r="H19" s="90"/>
    </row>
    <row r="20" spans="1:8" ht="25.5">
      <c r="A20" s="1102" t="s">
        <v>283</v>
      </c>
      <c r="B20" s="218" t="s">
        <v>284</v>
      </c>
      <c r="C20" s="219" t="s">
        <v>198</v>
      </c>
      <c r="D20" s="219">
        <v>1</v>
      </c>
      <c r="E20" s="219">
        <v>3</v>
      </c>
      <c r="F20" s="220">
        <v>0</v>
      </c>
      <c r="G20" s="212">
        <f t="shared" si="0"/>
        <v>0</v>
      </c>
      <c r="H20" s="90"/>
    </row>
    <row r="21" spans="1:8" ht="25.5">
      <c r="A21" s="1103"/>
      <c r="B21" s="203" t="s">
        <v>285</v>
      </c>
      <c r="C21" s="204" t="s">
        <v>198</v>
      </c>
      <c r="D21" s="204">
        <v>1</v>
      </c>
      <c r="E21" s="204">
        <v>1</v>
      </c>
      <c r="F21" s="205">
        <v>0</v>
      </c>
      <c r="G21" s="213">
        <f t="shared" si="0"/>
        <v>0</v>
      </c>
      <c r="H21" s="90"/>
    </row>
    <row r="22" spans="1:8" ht="25.5">
      <c r="A22" s="1103"/>
      <c r="B22" s="203" t="s">
        <v>286</v>
      </c>
      <c r="C22" s="204" t="s">
        <v>198</v>
      </c>
      <c r="D22" s="204">
        <v>1</v>
      </c>
      <c r="E22" s="204">
        <v>1</v>
      </c>
      <c r="F22" s="205">
        <v>0</v>
      </c>
      <c r="G22" s="213">
        <f t="shared" si="0"/>
        <v>0</v>
      </c>
      <c r="H22" s="90"/>
    </row>
    <row r="23" spans="1:8" ht="25.5">
      <c r="A23" s="1103"/>
      <c r="B23" s="203" t="s">
        <v>287</v>
      </c>
      <c r="C23" s="204" t="s">
        <v>198</v>
      </c>
      <c r="D23" s="204">
        <v>1</v>
      </c>
      <c r="E23" s="204">
        <v>1</v>
      </c>
      <c r="F23" s="205">
        <v>0</v>
      </c>
      <c r="G23" s="213">
        <f t="shared" si="0"/>
        <v>0</v>
      </c>
      <c r="H23" s="90"/>
    </row>
    <row r="24" spans="1:8" ht="25.5">
      <c r="A24" s="1103"/>
      <c r="B24" s="203" t="s">
        <v>288</v>
      </c>
      <c r="C24" s="204" t="s">
        <v>198</v>
      </c>
      <c r="D24" s="204">
        <v>1</v>
      </c>
      <c r="E24" s="204">
        <v>1</v>
      </c>
      <c r="F24" s="205">
        <v>0</v>
      </c>
      <c r="G24" s="213">
        <f t="shared" si="0"/>
        <v>0</v>
      </c>
      <c r="H24" s="90"/>
    </row>
    <row r="25" spans="1:8">
      <c r="A25" s="1103"/>
      <c r="B25" s="203" t="s">
        <v>289</v>
      </c>
      <c r="C25" s="204" t="s">
        <v>198</v>
      </c>
      <c r="D25" s="204">
        <v>1</v>
      </c>
      <c r="E25" s="204">
        <v>3</v>
      </c>
      <c r="F25" s="205">
        <v>0</v>
      </c>
      <c r="G25" s="213">
        <f t="shared" si="0"/>
        <v>0</v>
      </c>
      <c r="H25" s="90"/>
    </row>
    <row r="26" spans="1:8" ht="25.5">
      <c r="A26" s="1103"/>
      <c r="B26" s="207" t="s">
        <v>213</v>
      </c>
      <c r="C26" s="204" t="s">
        <v>198</v>
      </c>
      <c r="D26" s="204">
        <v>1</v>
      </c>
      <c r="E26" s="204">
        <v>1</v>
      </c>
      <c r="F26" s="205">
        <v>0</v>
      </c>
      <c r="G26" s="213">
        <f t="shared" si="0"/>
        <v>0</v>
      </c>
      <c r="H26" s="90"/>
    </row>
    <row r="27" spans="1:8" ht="25.5">
      <c r="A27" s="1103"/>
      <c r="B27" s="203" t="s">
        <v>290</v>
      </c>
      <c r="C27" s="204" t="s">
        <v>198</v>
      </c>
      <c r="D27" s="204">
        <v>1</v>
      </c>
      <c r="E27" s="204">
        <v>1</v>
      </c>
      <c r="F27" s="205">
        <v>0</v>
      </c>
      <c r="G27" s="213">
        <f t="shared" si="0"/>
        <v>0</v>
      </c>
      <c r="H27" s="90"/>
    </row>
    <row r="28" spans="1:8" ht="25.5">
      <c r="A28" s="1103"/>
      <c r="B28" s="207" t="s">
        <v>245</v>
      </c>
      <c r="C28" s="204" t="s">
        <v>198</v>
      </c>
      <c r="D28" s="204">
        <v>1</v>
      </c>
      <c r="E28" s="204">
        <v>1</v>
      </c>
      <c r="F28" s="205">
        <v>0</v>
      </c>
      <c r="G28" s="213">
        <f t="shared" si="0"/>
        <v>0</v>
      </c>
      <c r="H28" s="90"/>
    </row>
    <row r="29" spans="1:8" ht="39" thickBot="1">
      <c r="A29" s="1104"/>
      <c r="B29" s="223" t="s">
        <v>291</v>
      </c>
      <c r="C29" s="215" t="s">
        <v>198</v>
      </c>
      <c r="D29" s="215">
        <v>1</v>
      </c>
      <c r="E29" s="215">
        <v>1</v>
      </c>
      <c r="F29" s="221">
        <v>0</v>
      </c>
      <c r="G29" s="217">
        <f t="shared" si="0"/>
        <v>0</v>
      </c>
      <c r="H29" s="90"/>
    </row>
    <row r="30" spans="1:8">
      <c r="A30" s="1095" t="s">
        <v>292</v>
      </c>
      <c r="B30" s="218" t="s">
        <v>293</v>
      </c>
      <c r="C30" s="219" t="s">
        <v>205</v>
      </c>
      <c r="D30" s="219">
        <v>120</v>
      </c>
      <c r="E30" s="219">
        <v>1</v>
      </c>
      <c r="F30" s="220">
        <v>0</v>
      </c>
      <c r="G30" s="212">
        <f t="shared" si="0"/>
        <v>0</v>
      </c>
      <c r="H30" s="90"/>
    </row>
    <row r="31" spans="1:8">
      <c r="A31" s="1096"/>
      <c r="B31" s="203" t="s">
        <v>294</v>
      </c>
      <c r="C31" s="204" t="s">
        <v>205</v>
      </c>
      <c r="D31" s="204">
        <v>180</v>
      </c>
      <c r="E31" s="204">
        <v>2</v>
      </c>
      <c r="F31" s="205">
        <v>0</v>
      </c>
      <c r="G31" s="213">
        <f t="shared" si="0"/>
        <v>0</v>
      </c>
      <c r="H31" s="90"/>
    </row>
    <row r="32" spans="1:8">
      <c r="A32" s="1096"/>
      <c r="B32" s="203" t="s">
        <v>295</v>
      </c>
      <c r="C32" s="204" t="s">
        <v>232</v>
      </c>
      <c r="D32" s="204">
        <v>300</v>
      </c>
      <c r="E32" s="204">
        <v>4</v>
      </c>
      <c r="F32" s="205">
        <v>0</v>
      </c>
      <c r="G32" s="213">
        <f t="shared" si="0"/>
        <v>0</v>
      </c>
      <c r="H32" s="90"/>
    </row>
    <row r="33" spans="1:8" ht="19.5" customHeight="1">
      <c r="A33" s="1096"/>
      <c r="B33" s="1098" t="s">
        <v>296</v>
      </c>
      <c r="C33" s="208" t="s">
        <v>297</v>
      </c>
      <c r="D33" s="208">
        <v>100</v>
      </c>
      <c r="E33" s="204">
        <v>1</v>
      </c>
      <c r="F33" s="205">
        <v>0</v>
      </c>
      <c r="G33" s="213">
        <f t="shared" si="0"/>
        <v>0</v>
      </c>
      <c r="H33" s="90"/>
    </row>
    <row r="34" spans="1:8">
      <c r="A34" s="1096"/>
      <c r="B34" s="1098"/>
      <c r="C34" s="208" t="s">
        <v>298</v>
      </c>
      <c r="D34" s="208">
        <v>130</v>
      </c>
      <c r="E34" s="204">
        <v>1</v>
      </c>
      <c r="F34" s="205">
        <v>0</v>
      </c>
      <c r="G34" s="213">
        <f t="shared" si="0"/>
        <v>0</v>
      </c>
      <c r="H34" s="90"/>
    </row>
    <row r="35" spans="1:8">
      <c r="A35" s="1096"/>
      <c r="B35" s="203" t="s">
        <v>299</v>
      </c>
      <c r="C35" s="204" t="s">
        <v>198</v>
      </c>
      <c r="D35" s="204">
        <v>2</v>
      </c>
      <c r="E35" s="204">
        <v>3</v>
      </c>
      <c r="F35" s="205">
        <v>0</v>
      </c>
      <c r="G35" s="213">
        <f t="shared" si="0"/>
        <v>0</v>
      </c>
      <c r="H35" s="90"/>
    </row>
    <row r="36" spans="1:8">
      <c r="A36" s="1096"/>
      <c r="B36" s="203" t="s">
        <v>300</v>
      </c>
      <c r="C36" s="204" t="s">
        <v>205</v>
      </c>
      <c r="D36" s="204">
        <v>80</v>
      </c>
      <c r="E36" s="204">
        <v>2</v>
      </c>
      <c r="F36" s="205">
        <v>0</v>
      </c>
      <c r="G36" s="213">
        <f t="shared" si="0"/>
        <v>0</v>
      </c>
      <c r="H36" s="90"/>
    </row>
    <row r="37" spans="1:8" ht="15.75" thickBot="1">
      <c r="A37" s="1097"/>
      <c r="B37" s="214" t="s">
        <v>301</v>
      </c>
      <c r="C37" s="215" t="s">
        <v>205</v>
      </c>
      <c r="D37" s="215">
        <v>50</v>
      </c>
      <c r="E37" s="215">
        <v>2</v>
      </c>
      <c r="F37" s="221">
        <v>0</v>
      </c>
      <c r="G37" s="217">
        <f t="shared" si="0"/>
        <v>0</v>
      </c>
      <c r="H37" s="90"/>
    </row>
    <row r="38" spans="1:8" ht="28.5" thickBot="1">
      <c r="A38" s="224" t="s">
        <v>302</v>
      </c>
      <c r="B38" s="225" t="s">
        <v>303</v>
      </c>
      <c r="C38" s="226" t="s">
        <v>198</v>
      </c>
      <c r="D38" s="226">
        <v>1</v>
      </c>
      <c r="E38" s="226">
        <v>900</v>
      </c>
      <c r="F38" s="227">
        <v>0</v>
      </c>
      <c r="G38" s="228">
        <f t="shared" si="0"/>
        <v>0</v>
      </c>
      <c r="H38" s="229"/>
    </row>
    <row r="39" spans="1:8" ht="23.25" customHeight="1" thickBot="1">
      <c r="A39" s="1084" t="s">
        <v>509</v>
      </c>
      <c r="B39" s="1085"/>
      <c r="C39" s="1085"/>
      <c r="D39" s="1085"/>
      <c r="E39" s="1085"/>
      <c r="F39" s="1086"/>
      <c r="G39" s="242">
        <f>SUM(G3:G38)</f>
        <v>0</v>
      </c>
      <c r="H39" s="90"/>
    </row>
    <row r="40" spans="1:8" ht="9" customHeight="1" thickBot="1">
      <c r="A40" s="1087"/>
      <c r="B40" s="1088"/>
      <c r="C40" s="1088"/>
      <c r="D40" s="1088"/>
      <c r="E40" s="1088"/>
      <c r="F40" s="1088"/>
      <c r="G40" s="1089"/>
      <c r="H40" s="90"/>
    </row>
    <row r="41" spans="1:8" ht="38.25">
      <c r="A41" s="1090" t="s">
        <v>304</v>
      </c>
      <c r="B41" s="232" t="s">
        <v>305</v>
      </c>
      <c r="C41" s="219" t="s">
        <v>260</v>
      </c>
      <c r="D41" s="219">
        <v>1</v>
      </c>
      <c r="E41" s="219">
        <v>180</v>
      </c>
      <c r="F41" s="220">
        <v>0</v>
      </c>
      <c r="G41" s="212">
        <f t="shared" ref="G41:G45" si="1">F41*E41</f>
        <v>0</v>
      </c>
      <c r="H41" s="90"/>
    </row>
    <row r="42" spans="1:8" ht="39" thickBot="1">
      <c r="A42" s="1091"/>
      <c r="B42" s="233" t="s">
        <v>306</v>
      </c>
      <c r="C42" s="215" t="s">
        <v>260</v>
      </c>
      <c r="D42" s="215">
        <v>1</v>
      </c>
      <c r="E42" s="215">
        <v>180</v>
      </c>
      <c r="F42" s="221">
        <v>0</v>
      </c>
      <c r="G42" s="217">
        <f t="shared" si="1"/>
        <v>0</v>
      </c>
      <c r="H42" s="90"/>
    </row>
    <row r="43" spans="1:8" ht="21.75" customHeight="1" thickBot="1">
      <c r="A43" s="1079" t="s">
        <v>510</v>
      </c>
      <c r="B43" s="1080"/>
      <c r="C43" s="1080"/>
      <c r="D43" s="1080"/>
      <c r="E43" s="1080"/>
      <c r="F43" s="1081"/>
      <c r="G43" s="241">
        <f>SUM(G41:G42)</f>
        <v>0</v>
      </c>
      <c r="H43" s="90"/>
    </row>
    <row r="44" spans="1:8" ht="9.75" customHeight="1" thickBot="1">
      <c r="A44" s="1092"/>
      <c r="B44" s="1093"/>
      <c r="C44" s="1093"/>
      <c r="D44" s="1093"/>
      <c r="E44" s="1093"/>
      <c r="F44" s="1093"/>
      <c r="G44" s="1094"/>
      <c r="H44" s="90"/>
    </row>
    <row r="45" spans="1:8" ht="63.75" thickBot="1">
      <c r="A45" s="234" t="s">
        <v>307</v>
      </c>
      <c r="B45" s="235" t="s">
        <v>308</v>
      </c>
      <c r="C45" s="236" t="s">
        <v>198</v>
      </c>
      <c r="D45" s="236">
        <v>1</v>
      </c>
      <c r="E45" s="236">
        <v>60</v>
      </c>
      <c r="F45" s="227">
        <v>0</v>
      </c>
      <c r="G45" s="228">
        <f t="shared" si="1"/>
        <v>0</v>
      </c>
      <c r="H45" s="90"/>
    </row>
    <row r="46" spans="1:8" ht="20.25" customHeight="1" thickBot="1">
      <c r="A46" s="1079" t="s">
        <v>511</v>
      </c>
      <c r="B46" s="1080"/>
      <c r="C46" s="1080"/>
      <c r="D46" s="1080"/>
      <c r="E46" s="1080"/>
      <c r="F46" s="1081"/>
      <c r="G46" s="241">
        <f>G45</f>
        <v>0</v>
      </c>
      <c r="H46" s="90"/>
    </row>
    <row r="47" spans="1:8" ht="9.75" customHeight="1" thickBot="1">
      <c r="A47" s="1076"/>
      <c r="B47" s="1077"/>
      <c r="C47" s="1077"/>
      <c r="D47" s="1077"/>
      <c r="E47" s="1077"/>
      <c r="F47" s="1077"/>
      <c r="G47" s="1078"/>
      <c r="H47" s="90"/>
    </row>
    <row r="48" spans="1:8" ht="52.5" customHeight="1" thickBot="1">
      <c r="A48" s="237" t="s">
        <v>309</v>
      </c>
      <c r="B48" s="238" t="s">
        <v>310</v>
      </c>
      <c r="C48" s="239" t="s">
        <v>198</v>
      </c>
      <c r="D48" s="236">
        <v>1</v>
      </c>
      <c r="E48" s="236">
        <v>180</v>
      </c>
      <c r="F48" s="227">
        <v>0</v>
      </c>
      <c r="G48" s="228">
        <f t="shared" ref="G48" si="2">F48*E48</f>
        <v>0</v>
      </c>
      <c r="H48" s="90"/>
    </row>
    <row r="49" spans="1:8" ht="22.5" customHeight="1" thickBot="1">
      <c r="A49" s="1079" t="s">
        <v>512</v>
      </c>
      <c r="B49" s="1080"/>
      <c r="C49" s="1080"/>
      <c r="D49" s="1080"/>
      <c r="E49" s="1080"/>
      <c r="F49" s="1081"/>
      <c r="G49" s="241">
        <f>G48</f>
        <v>0</v>
      </c>
      <c r="H49" s="90"/>
    </row>
    <row r="50" spans="1:8" ht="9.75" customHeight="1" thickBot="1">
      <c r="A50" s="1076"/>
      <c r="B50" s="1077"/>
      <c r="C50" s="1077"/>
      <c r="D50" s="1077"/>
      <c r="E50" s="1077"/>
      <c r="F50" s="1077"/>
      <c r="G50" s="1078"/>
      <c r="H50" s="90"/>
    </row>
    <row r="51" spans="1:8" ht="19.5" customHeight="1" thickBot="1">
      <c r="A51" s="1082" t="s">
        <v>513</v>
      </c>
      <c r="B51" s="1083"/>
      <c r="C51" s="1083"/>
      <c r="D51" s="1083"/>
      <c r="E51" s="1083"/>
      <c r="F51" s="1083"/>
      <c r="G51" s="470">
        <f>G39+G43+G46+G49</f>
        <v>0</v>
      </c>
      <c r="H51" s="409"/>
    </row>
    <row r="52" spans="1:8" s="89" customFormat="1" ht="19.5" customHeight="1">
      <c r="A52" s="230"/>
      <c r="B52" s="230"/>
      <c r="C52" s="230"/>
      <c r="D52" s="230"/>
      <c r="E52" s="230"/>
      <c r="F52" s="230"/>
      <c r="G52" s="230"/>
      <c r="H52" s="93"/>
    </row>
    <row r="53" spans="1:8" s="89" customFormat="1">
      <c r="A53" s="231"/>
      <c r="B53" s="231"/>
      <c r="C53" s="231"/>
      <c r="D53" s="231"/>
      <c r="E53" s="231"/>
      <c r="F53" s="231"/>
      <c r="G53" s="231"/>
    </row>
    <row r="54" spans="1:8" s="89" customFormat="1">
      <c r="A54" s="231"/>
      <c r="B54" s="231"/>
      <c r="C54" s="231"/>
      <c r="D54" s="231"/>
      <c r="E54" s="231"/>
      <c r="F54" s="231"/>
      <c r="G54" s="240"/>
    </row>
    <row r="55" spans="1:8" s="89" customFormat="1">
      <c r="A55" s="231"/>
      <c r="B55" s="231"/>
      <c r="C55" s="231"/>
      <c r="D55" s="231"/>
      <c r="E55" s="231"/>
      <c r="F55" s="231"/>
      <c r="G55" s="231"/>
    </row>
    <row r="56" spans="1:8" s="89" customFormat="1">
      <c r="A56" s="231"/>
      <c r="B56" s="231"/>
      <c r="C56" s="231"/>
      <c r="D56" s="231"/>
      <c r="E56" s="231"/>
      <c r="F56" s="231"/>
      <c r="G56" s="231"/>
    </row>
    <row r="57" spans="1:8" s="89" customFormat="1">
      <c r="A57" s="231"/>
      <c r="B57" s="231"/>
      <c r="C57" s="231"/>
      <c r="D57" s="231"/>
      <c r="E57" s="231"/>
      <c r="F57" s="231"/>
      <c r="G57" s="231"/>
    </row>
    <row r="58" spans="1:8" s="89" customFormat="1">
      <c r="A58" s="231"/>
      <c r="B58" s="231"/>
      <c r="C58" s="231"/>
      <c r="D58" s="231"/>
      <c r="E58" s="231"/>
      <c r="F58" s="231"/>
      <c r="G58" s="231"/>
    </row>
    <row r="59" spans="1:8" s="89" customFormat="1">
      <c r="A59" s="231"/>
      <c r="B59" s="231"/>
      <c r="C59" s="231"/>
      <c r="D59" s="231"/>
      <c r="E59" s="231"/>
      <c r="F59" s="231"/>
      <c r="G59" s="231"/>
    </row>
    <row r="60" spans="1:8" s="89" customFormat="1">
      <c r="A60" s="231"/>
      <c r="B60" s="231"/>
      <c r="C60" s="231"/>
      <c r="D60" s="231"/>
      <c r="E60" s="231"/>
      <c r="F60" s="231"/>
      <c r="G60" s="231"/>
    </row>
    <row r="61" spans="1:8" s="89" customFormat="1">
      <c r="A61" s="231"/>
      <c r="B61" s="231"/>
      <c r="C61" s="231"/>
      <c r="D61" s="231"/>
      <c r="E61" s="231"/>
      <c r="F61" s="231"/>
      <c r="G61" s="231"/>
    </row>
    <row r="62" spans="1:8" s="89" customFormat="1">
      <c r="A62" s="231"/>
      <c r="B62" s="231"/>
      <c r="C62" s="231"/>
      <c r="D62" s="231"/>
      <c r="E62" s="231"/>
      <c r="F62" s="231"/>
      <c r="G62" s="231"/>
    </row>
    <row r="63" spans="1:8" s="89" customFormat="1">
      <c r="A63" s="231"/>
      <c r="B63" s="231"/>
      <c r="C63" s="231"/>
      <c r="D63" s="231"/>
      <c r="E63" s="231"/>
      <c r="F63" s="231"/>
      <c r="G63" s="231"/>
    </row>
    <row r="64" spans="1:8" s="89" customFormat="1">
      <c r="A64" s="231"/>
      <c r="B64" s="231"/>
      <c r="C64" s="231"/>
      <c r="D64" s="231"/>
      <c r="E64" s="231"/>
      <c r="F64" s="231"/>
      <c r="G64" s="231"/>
    </row>
    <row r="65" spans="1:7" s="89" customFormat="1">
      <c r="A65" s="231"/>
      <c r="B65" s="231"/>
      <c r="C65" s="231"/>
      <c r="D65" s="231"/>
      <c r="E65" s="231"/>
      <c r="F65" s="231"/>
      <c r="G65" s="231"/>
    </row>
    <row r="66" spans="1:7" s="89" customFormat="1">
      <c r="A66" s="231"/>
      <c r="B66" s="231"/>
      <c r="C66" s="231"/>
      <c r="D66" s="231"/>
      <c r="E66" s="231"/>
      <c r="F66" s="231"/>
      <c r="G66" s="231"/>
    </row>
    <row r="67" spans="1:7" s="89" customFormat="1">
      <c r="A67" s="231"/>
      <c r="B67" s="231"/>
      <c r="C67" s="231"/>
      <c r="D67" s="231"/>
      <c r="E67" s="231"/>
      <c r="F67" s="231"/>
      <c r="G67" s="231"/>
    </row>
    <row r="68" spans="1:7" s="89" customFormat="1">
      <c r="A68" s="231"/>
      <c r="B68" s="231"/>
      <c r="C68" s="231"/>
      <c r="D68" s="231"/>
      <c r="E68" s="231"/>
      <c r="F68" s="231"/>
      <c r="G68" s="231"/>
    </row>
    <row r="69" spans="1:7" s="89" customFormat="1">
      <c r="A69" s="231"/>
      <c r="B69" s="231"/>
      <c r="C69" s="231"/>
      <c r="D69" s="231"/>
      <c r="E69" s="231"/>
      <c r="F69" s="231"/>
      <c r="G69" s="231"/>
    </row>
    <row r="70" spans="1:7" s="89" customFormat="1">
      <c r="A70" s="231"/>
      <c r="B70" s="231"/>
      <c r="C70" s="231"/>
      <c r="D70" s="231"/>
      <c r="E70" s="231"/>
      <c r="F70" s="231"/>
      <c r="G70" s="231"/>
    </row>
    <row r="71" spans="1:7" s="89" customFormat="1">
      <c r="A71" s="231"/>
      <c r="B71" s="231"/>
      <c r="C71" s="231"/>
      <c r="D71" s="231"/>
      <c r="E71" s="231"/>
      <c r="F71" s="231"/>
      <c r="G71" s="231"/>
    </row>
    <row r="72" spans="1:7" s="89" customFormat="1">
      <c r="A72" s="231"/>
      <c r="B72" s="231"/>
      <c r="C72" s="231"/>
      <c r="D72" s="231"/>
      <c r="E72" s="231"/>
      <c r="F72" s="231"/>
      <c r="G72" s="231"/>
    </row>
    <row r="73" spans="1:7" s="89" customFormat="1">
      <c r="A73" s="231"/>
      <c r="B73" s="231"/>
      <c r="C73" s="231"/>
      <c r="D73" s="231"/>
      <c r="E73" s="231"/>
      <c r="F73" s="231"/>
      <c r="G73" s="231"/>
    </row>
    <row r="74" spans="1:7" s="89" customFormat="1">
      <c r="A74" s="231"/>
      <c r="B74" s="231"/>
      <c r="C74" s="231"/>
      <c r="D74" s="231"/>
      <c r="E74" s="231"/>
      <c r="F74" s="231"/>
      <c r="G74" s="231"/>
    </row>
    <row r="75" spans="1:7" s="89" customFormat="1">
      <c r="A75" s="231"/>
      <c r="B75" s="231"/>
      <c r="C75" s="231"/>
      <c r="D75" s="231"/>
      <c r="E75" s="231"/>
      <c r="F75" s="231"/>
      <c r="G75" s="231"/>
    </row>
    <row r="76" spans="1:7" s="89" customFormat="1">
      <c r="A76" s="231"/>
      <c r="B76" s="231"/>
      <c r="C76" s="231"/>
      <c r="D76" s="231"/>
      <c r="E76" s="231"/>
      <c r="F76" s="231"/>
      <c r="G76" s="231"/>
    </row>
    <row r="77" spans="1:7" s="89" customFormat="1">
      <c r="A77" s="231"/>
      <c r="B77" s="231"/>
      <c r="C77" s="231"/>
      <c r="D77" s="231"/>
      <c r="E77" s="231"/>
      <c r="F77" s="231"/>
      <c r="G77" s="231"/>
    </row>
    <row r="78" spans="1:7" s="89" customFormat="1">
      <c r="A78" s="231"/>
      <c r="B78" s="231"/>
      <c r="C78" s="231"/>
      <c r="D78" s="231"/>
      <c r="E78" s="231"/>
      <c r="F78" s="231"/>
      <c r="G78" s="231"/>
    </row>
    <row r="79" spans="1:7" s="89" customFormat="1">
      <c r="A79" s="231"/>
      <c r="B79" s="231"/>
      <c r="C79" s="231"/>
      <c r="D79" s="231"/>
      <c r="E79" s="231"/>
      <c r="F79" s="231"/>
      <c r="G79" s="231"/>
    </row>
    <row r="80" spans="1:7" s="89" customFormat="1">
      <c r="A80" s="231"/>
      <c r="B80" s="231"/>
      <c r="C80" s="231"/>
      <c r="D80" s="231"/>
      <c r="E80" s="231"/>
      <c r="F80" s="231"/>
      <c r="G80" s="231"/>
    </row>
    <row r="81" spans="1:7" s="89" customFormat="1">
      <c r="A81" s="231"/>
      <c r="B81" s="231"/>
      <c r="C81" s="231"/>
      <c r="D81" s="231"/>
      <c r="E81" s="231"/>
      <c r="F81" s="231"/>
      <c r="G81" s="231"/>
    </row>
    <row r="82" spans="1:7" s="89" customFormat="1">
      <c r="A82" s="231"/>
      <c r="B82" s="231"/>
      <c r="C82" s="231"/>
      <c r="D82" s="231"/>
      <c r="E82" s="231"/>
      <c r="F82" s="231"/>
      <c r="G82" s="231"/>
    </row>
    <row r="83" spans="1:7" s="89" customFormat="1">
      <c r="A83" s="231"/>
      <c r="B83" s="231"/>
      <c r="C83" s="231"/>
      <c r="D83" s="231"/>
      <c r="E83" s="231"/>
      <c r="F83" s="231"/>
      <c r="G83" s="231"/>
    </row>
    <row r="84" spans="1:7" s="89" customFormat="1">
      <c r="A84" s="231"/>
      <c r="B84" s="231"/>
      <c r="C84" s="231"/>
      <c r="D84" s="231"/>
      <c r="E84" s="231"/>
      <c r="F84" s="231"/>
      <c r="G84" s="231"/>
    </row>
    <row r="85" spans="1:7" s="89" customFormat="1">
      <c r="A85" s="231"/>
      <c r="B85" s="231"/>
      <c r="C85" s="231"/>
      <c r="D85" s="231"/>
      <c r="E85" s="231"/>
      <c r="F85" s="231"/>
      <c r="G85" s="231"/>
    </row>
    <row r="86" spans="1:7" s="89" customFormat="1">
      <c r="A86" s="231"/>
      <c r="B86" s="231"/>
      <c r="C86" s="231"/>
      <c r="D86" s="231"/>
      <c r="E86" s="231"/>
      <c r="F86" s="231"/>
      <c r="G86" s="231"/>
    </row>
    <row r="87" spans="1:7" s="89" customFormat="1">
      <c r="A87" s="231"/>
      <c r="B87" s="231"/>
      <c r="C87" s="231"/>
      <c r="D87" s="231"/>
      <c r="E87" s="231"/>
      <c r="F87" s="231"/>
      <c r="G87" s="231"/>
    </row>
    <row r="88" spans="1:7" s="89" customFormat="1">
      <c r="A88" s="231"/>
      <c r="B88" s="231"/>
      <c r="C88" s="231"/>
      <c r="D88" s="231"/>
      <c r="E88" s="231"/>
      <c r="F88" s="231"/>
      <c r="G88" s="231"/>
    </row>
    <row r="89" spans="1:7" s="89" customFormat="1">
      <c r="A89" s="231"/>
      <c r="B89" s="231"/>
      <c r="C89" s="231"/>
      <c r="D89" s="231"/>
      <c r="E89" s="231"/>
      <c r="F89" s="231"/>
      <c r="G89" s="231"/>
    </row>
    <row r="90" spans="1:7" s="89" customFormat="1">
      <c r="A90" s="231"/>
      <c r="B90" s="231"/>
      <c r="C90" s="231"/>
      <c r="D90" s="231"/>
      <c r="E90" s="231"/>
      <c r="F90" s="231"/>
      <c r="G90" s="231"/>
    </row>
    <row r="91" spans="1:7" s="89" customFormat="1">
      <c r="A91" s="231"/>
      <c r="B91" s="231"/>
      <c r="C91" s="231"/>
      <c r="D91" s="231"/>
      <c r="E91" s="231"/>
      <c r="F91" s="231"/>
      <c r="G91" s="231"/>
    </row>
    <row r="92" spans="1:7" s="89" customFormat="1"/>
    <row r="93" spans="1:7" s="89" customFormat="1"/>
    <row r="94" spans="1:7" s="89" customFormat="1"/>
    <row r="95" spans="1:7" s="89" customFormat="1"/>
    <row r="96" spans="1:7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  <row r="299" s="89" customFormat="1"/>
    <row r="300" s="89" customFormat="1"/>
    <row r="301" s="89" customFormat="1"/>
    <row r="302" s="89" customFormat="1"/>
    <row r="303" s="89" customFormat="1"/>
    <row r="304" s="89" customFormat="1"/>
    <row r="305" s="89" customFormat="1"/>
    <row r="306" s="89" customFormat="1"/>
    <row r="307" s="89" customFormat="1"/>
    <row r="308" s="89" customFormat="1"/>
    <row r="309" s="89" customFormat="1"/>
    <row r="310" s="89" customFormat="1"/>
    <row r="311" s="89" customFormat="1"/>
    <row r="312" s="89" customFormat="1"/>
    <row r="313" s="89" customFormat="1"/>
    <row r="314" s="89" customFormat="1"/>
    <row r="315" s="89" customFormat="1"/>
    <row r="316" s="89" customFormat="1"/>
    <row r="317" s="89" customFormat="1"/>
    <row r="318" s="89" customFormat="1"/>
    <row r="319" s="89" customFormat="1"/>
    <row r="320" s="89" customFormat="1"/>
    <row r="321" s="89" customFormat="1"/>
    <row r="322" s="89" customFormat="1"/>
    <row r="323" s="89" customFormat="1"/>
    <row r="324" s="89" customFormat="1"/>
    <row r="325" s="89" customFormat="1"/>
    <row r="326" s="89" customFormat="1"/>
    <row r="327" s="89" customFormat="1"/>
    <row r="328" s="89" customFormat="1"/>
    <row r="329" s="89" customFormat="1"/>
    <row r="330" s="89" customFormat="1"/>
    <row r="331" s="89" customFormat="1"/>
    <row r="332" s="89" customFormat="1"/>
    <row r="333" s="89" customFormat="1"/>
    <row r="334" s="89" customFormat="1"/>
    <row r="335" s="89" customFormat="1"/>
    <row r="336" s="89" customFormat="1"/>
    <row r="337" s="89" customFormat="1"/>
    <row r="338" s="89" customFormat="1"/>
    <row r="339" s="89" customFormat="1"/>
    <row r="340" s="89" customFormat="1"/>
    <row r="341" s="89" customFormat="1"/>
    <row r="342" s="89" customFormat="1"/>
    <row r="343" s="89" customFormat="1"/>
    <row r="344" s="89" customFormat="1"/>
    <row r="345" s="89" customFormat="1"/>
    <row r="346" s="89" customFormat="1"/>
    <row r="347" s="89" customFormat="1"/>
    <row r="348" s="89" customFormat="1"/>
    <row r="349" s="89" customFormat="1"/>
    <row r="350" s="89" customFormat="1"/>
    <row r="351" s="89" customFormat="1"/>
    <row r="352" s="89" customFormat="1"/>
    <row r="353" s="89" customFormat="1"/>
    <row r="354" s="89" customFormat="1"/>
    <row r="355" s="89" customFormat="1"/>
    <row r="356" s="89" customFormat="1"/>
    <row r="357" s="89" customFormat="1"/>
    <row r="358" s="89" customFormat="1"/>
    <row r="359" s="89" customFormat="1"/>
    <row r="360" s="89" customFormat="1"/>
    <row r="361" s="89" customFormat="1"/>
    <row r="362" s="89" customFormat="1"/>
    <row r="363" s="89" customFormat="1"/>
    <row r="364" s="89" customFormat="1"/>
    <row r="365" s="89" customFormat="1"/>
    <row r="366" s="89" customFormat="1"/>
    <row r="367" s="89" customFormat="1"/>
    <row r="368" s="89" customFormat="1"/>
    <row r="369" s="89" customFormat="1"/>
    <row r="370" s="89" customFormat="1"/>
    <row r="371" s="89" customFormat="1"/>
    <row r="372" s="89" customFormat="1"/>
    <row r="373" s="89" customFormat="1"/>
    <row r="374" s="89" customFormat="1"/>
    <row r="375" s="89" customFormat="1"/>
    <row r="376" s="89" customFormat="1"/>
    <row r="377" s="89" customFormat="1"/>
    <row r="378" s="89" customFormat="1"/>
    <row r="379" s="89" customFormat="1"/>
    <row r="380" s="89" customFormat="1"/>
    <row r="381" s="89" customFormat="1"/>
    <row r="382" s="89" customFormat="1"/>
    <row r="383" s="89" customFormat="1"/>
    <row r="384" s="89" customFormat="1"/>
    <row r="385" s="89" customFormat="1"/>
    <row r="386" s="89" customFormat="1"/>
    <row r="387" s="89" customFormat="1"/>
    <row r="388" s="89" customFormat="1"/>
    <row r="389" s="89" customFormat="1"/>
    <row r="390" s="89" customFormat="1"/>
    <row r="391" s="89" customFormat="1"/>
    <row r="392" s="89" customFormat="1"/>
    <row r="393" s="89" customFormat="1"/>
    <row r="394" s="89" customFormat="1"/>
    <row r="395" s="89" customFormat="1"/>
    <row r="396" s="89" customFormat="1"/>
    <row r="397" s="89" customFormat="1"/>
    <row r="398" s="89" customFormat="1"/>
    <row r="399" s="89" customFormat="1"/>
    <row r="400" s="89" customFormat="1"/>
    <row r="401" s="89" customFormat="1"/>
    <row r="402" s="89" customFormat="1"/>
    <row r="403" s="89" customFormat="1"/>
    <row r="404" s="89" customFormat="1"/>
    <row r="405" s="89" customFormat="1"/>
    <row r="406" s="89" customFormat="1"/>
    <row r="407" s="89" customFormat="1"/>
    <row r="408" s="89" customFormat="1"/>
    <row r="409" s="89" customFormat="1"/>
    <row r="410" s="89" customFormat="1"/>
    <row r="411" s="89" customFormat="1"/>
    <row r="412" s="89" customFormat="1"/>
    <row r="413" s="89" customFormat="1"/>
    <row r="414" s="89" customFormat="1"/>
    <row r="415" s="89" customFormat="1"/>
    <row r="416" s="89" customFormat="1"/>
    <row r="417" s="89" customFormat="1"/>
    <row r="418" s="89" customFormat="1"/>
    <row r="419" s="89" customFormat="1"/>
    <row r="420" s="89" customFormat="1"/>
    <row r="421" s="89" customFormat="1"/>
    <row r="422" s="89" customFormat="1"/>
    <row r="423" s="89" customFormat="1"/>
    <row r="424" s="89" customFormat="1"/>
    <row r="425" s="89" customFormat="1"/>
    <row r="426" s="89" customFormat="1"/>
    <row r="427" s="89" customFormat="1"/>
    <row r="428" s="89" customFormat="1"/>
    <row r="429" s="89" customFormat="1"/>
    <row r="430" s="89" customFormat="1"/>
    <row r="431" s="89" customFormat="1"/>
    <row r="432" s="89" customFormat="1"/>
    <row r="433" s="89" customFormat="1"/>
    <row r="434" s="89" customFormat="1"/>
    <row r="435" s="89" customFormat="1"/>
    <row r="436" s="89" customFormat="1"/>
    <row r="437" s="89" customFormat="1"/>
    <row r="438" s="89" customFormat="1"/>
    <row r="439" s="89" customFormat="1"/>
    <row r="440" s="89" customFormat="1"/>
    <row r="441" s="89" customFormat="1"/>
    <row r="442" s="89" customFormat="1"/>
    <row r="443" s="89" customFormat="1"/>
    <row r="444" s="89" customFormat="1"/>
    <row r="445" s="89" customFormat="1"/>
    <row r="446" s="89" customFormat="1"/>
    <row r="447" s="89" customFormat="1"/>
    <row r="448" s="89" customFormat="1"/>
    <row r="449" s="89" customFormat="1"/>
    <row r="450" s="89" customFormat="1"/>
    <row r="451" s="89" customFormat="1"/>
    <row r="452" s="89" customFormat="1"/>
    <row r="453" s="89" customFormat="1"/>
    <row r="454" s="89" customFormat="1"/>
    <row r="455" s="89" customFormat="1"/>
    <row r="456" s="89" customFormat="1"/>
    <row r="457" s="89" customFormat="1"/>
    <row r="458" s="89" customFormat="1"/>
    <row r="459" s="89" customFormat="1"/>
    <row r="460" s="89" customFormat="1"/>
    <row r="461" s="89" customFormat="1"/>
    <row r="462" s="89" customFormat="1"/>
    <row r="463" s="89" customFormat="1"/>
    <row r="464" s="89" customFormat="1"/>
    <row r="465" s="89" customFormat="1"/>
    <row r="466" s="89" customFormat="1"/>
    <row r="467" s="89" customFormat="1"/>
    <row r="468" s="89" customFormat="1"/>
    <row r="469" s="89" customFormat="1"/>
    <row r="470" s="89" customFormat="1"/>
    <row r="471" s="89" customFormat="1"/>
    <row r="472" s="89" customFormat="1"/>
    <row r="473" s="89" customFormat="1"/>
    <row r="474" s="89" customFormat="1"/>
    <row r="475" s="89" customFormat="1"/>
    <row r="476" s="89" customFormat="1"/>
    <row r="477" s="89" customFormat="1"/>
    <row r="478" s="89" customFormat="1"/>
    <row r="479" s="89" customFormat="1"/>
    <row r="480" s="89" customFormat="1"/>
    <row r="481" s="89" customFormat="1"/>
    <row r="482" s="89" customFormat="1"/>
    <row r="483" s="89" customFormat="1"/>
    <row r="484" s="89" customFormat="1"/>
    <row r="485" s="89" customFormat="1"/>
    <row r="486" s="89" customFormat="1"/>
    <row r="487" s="89" customFormat="1"/>
    <row r="488" s="89" customFormat="1"/>
    <row r="489" s="89" customFormat="1"/>
    <row r="490" s="89" customFormat="1"/>
    <row r="491" s="89" customFormat="1"/>
    <row r="492" s="89" customFormat="1"/>
    <row r="493" s="89" customFormat="1"/>
    <row r="494" s="89" customFormat="1"/>
    <row r="495" s="89" customFormat="1"/>
    <row r="496" s="89" customFormat="1"/>
    <row r="497" s="89" customFormat="1"/>
    <row r="498" s="89" customFormat="1"/>
    <row r="499" s="89" customFormat="1"/>
    <row r="500" s="89" customFormat="1"/>
    <row r="501" s="89" customFormat="1"/>
    <row r="502" s="89" customFormat="1"/>
    <row r="503" s="89" customFormat="1"/>
    <row r="504" s="89" customFormat="1"/>
    <row r="505" s="89" customFormat="1"/>
    <row r="506" s="89" customFormat="1"/>
    <row r="507" s="89" customFormat="1"/>
    <row r="508" s="89" customFormat="1"/>
    <row r="509" s="89" customFormat="1"/>
    <row r="510" s="89" customFormat="1"/>
    <row r="511" s="89" customFormat="1"/>
    <row r="512" s="89" customFormat="1"/>
    <row r="513" s="89" customFormat="1"/>
    <row r="514" s="89" customFormat="1"/>
    <row r="515" s="89" customFormat="1"/>
    <row r="516" s="89" customFormat="1"/>
    <row r="517" s="89" customFormat="1"/>
    <row r="518" s="89" customFormat="1"/>
    <row r="519" s="89" customFormat="1"/>
    <row r="520" s="89" customFormat="1"/>
    <row r="521" s="89" customFormat="1"/>
    <row r="522" s="89" customFormat="1"/>
    <row r="523" s="89" customFormat="1"/>
    <row r="524" s="89" customFormat="1"/>
    <row r="525" s="89" customFormat="1"/>
    <row r="526" s="89" customFormat="1"/>
    <row r="527" s="89" customFormat="1"/>
    <row r="528" s="89" customFormat="1"/>
    <row r="529" s="89" customFormat="1"/>
    <row r="530" s="89" customFormat="1"/>
    <row r="531" s="89" customFormat="1"/>
    <row r="532" s="89" customFormat="1"/>
    <row r="533" s="89" customFormat="1"/>
    <row r="534" s="89" customFormat="1"/>
    <row r="535" s="89" customFormat="1"/>
    <row r="536" s="89" customFormat="1"/>
    <row r="537" s="89" customFormat="1"/>
    <row r="538" s="89" customFormat="1"/>
    <row r="539" s="89" customFormat="1"/>
    <row r="540" s="89" customFormat="1"/>
    <row r="541" s="89" customFormat="1"/>
    <row r="542" s="89" customFormat="1"/>
    <row r="543" s="89" customFormat="1"/>
    <row r="544" s="89" customFormat="1"/>
    <row r="545" s="89" customFormat="1"/>
    <row r="546" s="89" customFormat="1"/>
    <row r="547" s="89" customFormat="1"/>
    <row r="548" s="89" customFormat="1"/>
    <row r="549" s="89" customFormat="1"/>
    <row r="550" s="89" customFormat="1"/>
    <row r="551" s="89" customFormat="1"/>
    <row r="552" s="89" customFormat="1"/>
    <row r="553" s="89" customFormat="1"/>
    <row r="554" s="89" customFormat="1"/>
    <row r="555" s="89" customFormat="1"/>
    <row r="556" s="89" customFormat="1"/>
    <row r="557" s="89" customFormat="1"/>
    <row r="558" s="89" customFormat="1"/>
    <row r="559" s="89" customFormat="1"/>
    <row r="560" s="89" customFormat="1"/>
    <row r="561" s="89" customFormat="1"/>
    <row r="562" s="89" customFormat="1"/>
    <row r="563" s="89" customFormat="1"/>
    <row r="564" s="89" customFormat="1"/>
    <row r="565" s="89" customFormat="1"/>
    <row r="566" s="89" customFormat="1"/>
    <row r="567" s="89" customFormat="1"/>
    <row r="568" s="89" customFormat="1"/>
    <row r="569" s="89" customFormat="1"/>
    <row r="570" s="89" customFormat="1"/>
    <row r="571" s="89" customFormat="1"/>
    <row r="572" s="89" customFormat="1"/>
    <row r="573" s="89" customFormat="1"/>
    <row r="574" s="89" customFormat="1"/>
    <row r="575" s="89" customFormat="1"/>
    <row r="576" s="89" customFormat="1"/>
    <row r="577" s="89" customFormat="1"/>
    <row r="578" s="89" customFormat="1"/>
    <row r="579" s="89" customFormat="1"/>
    <row r="580" s="89" customFormat="1"/>
    <row r="581" s="89" customFormat="1"/>
    <row r="582" s="89" customFormat="1"/>
    <row r="583" s="89" customFormat="1"/>
    <row r="584" s="89" customFormat="1"/>
    <row r="585" s="89" customFormat="1"/>
    <row r="586" s="89" customFormat="1"/>
    <row r="587" s="89" customFormat="1"/>
    <row r="588" s="89" customFormat="1"/>
    <row r="589" s="89" customFormat="1"/>
    <row r="590" s="89" customFormat="1"/>
    <row r="591" s="89" customFormat="1"/>
    <row r="592" s="89" customFormat="1"/>
    <row r="593" s="89" customFormat="1"/>
    <row r="594" s="89" customFormat="1"/>
    <row r="595" s="89" customFormat="1"/>
    <row r="596" s="89" customFormat="1"/>
    <row r="597" s="89" customFormat="1"/>
    <row r="598" s="89" customFormat="1"/>
    <row r="599" s="89" customFormat="1"/>
    <row r="600" s="89" customFormat="1"/>
    <row r="601" s="89" customFormat="1"/>
    <row r="602" s="89" customFormat="1"/>
    <row r="603" s="89" customFormat="1"/>
    <row r="604" s="89" customFormat="1"/>
    <row r="605" s="89" customFormat="1"/>
    <row r="606" s="89" customFormat="1"/>
    <row r="607" s="89" customFormat="1"/>
    <row r="608" s="89" customFormat="1"/>
    <row r="609" s="89" customFormat="1"/>
    <row r="610" s="89" customFormat="1"/>
    <row r="611" s="89" customFormat="1"/>
    <row r="612" s="89" customFormat="1"/>
    <row r="613" s="89" customFormat="1"/>
    <row r="614" s="89" customFormat="1"/>
    <row r="615" s="89" customFormat="1"/>
    <row r="616" s="89" customFormat="1"/>
    <row r="617" s="89" customFormat="1"/>
    <row r="618" s="89" customFormat="1"/>
    <row r="619" s="89" customFormat="1"/>
    <row r="620" s="89" customFormat="1"/>
    <row r="621" s="89" customFormat="1"/>
    <row r="622" s="89" customFormat="1"/>
    <row r="623" s="89" customFormat="1"/>
    <row r="624" s="89" customFormat="1"/>
    <row r="625" s="89" customFormat="1"/>
    <row r="626" s="89" customFormat="1"/>
    <row r="627" s="89" customFormat="1"/>
    <row r="628" s="89" customFormat="1"/>
    <row r="629" s="89" customFormat="1"/>
    <row r="630" s="89" customFormat="1"/>
    <row r="631" s="89" customFormat="1"/>
    <row r="632" s="89" customFormat="1"/>
    <row r="633" s="89" customFormat="1"/>
    <row r="634" s="89" customFormat="1"/>
    <row r="635" s="89" customFormat="1"/>
    <row r="636" s="89" customFormat="1"/>
    <row r="637" s="89" customFormat="1"/>
    <row r="638" s="89" customFormat="1"/>
    <row r="639" s="89" customFormat="1"/>
    <row r="640" s="89" customFormat="1"/>
    <row r="641" s="89" customFormat="1"/>
    <row r="642" s="89" customFormat="1"/>
    <row r="643" s="89" customFormat="1"/>
    <row r="644" s="89" customFormat="1"/>
    <row r="645" s="89" customFormat="1"/>
    <row r="646" s="89" customFormat="1"/>
    <row r="647" s="89" customFormat="1"/>
    <row r="648" s="89" customFormat="1"/>
    <row r="649" s="89" customFormat="1"/>
    <row r="650" s="89" customFormat="1"/>
    <row r="651" s="89" customFormat="1"/>
    <row r="652" s="89" customFormat="1"/>
    <row r="653" s="89" customFormat="1"/>
    <row r="654" s="89" customFormat="1"/>
    <row r="655" s="89" customFormat="1"/>
    <row r="656" s="89" customFormat="1"/>
    <row r="657" s="89" customFormat="1"/>
    <row r="658" s="89" customFormat="1"/>
    <row r="659" s="89" customFormat="1"/>
    <row r="660" s="89" customFormat="1"/>
    <row r="661" s="89" customFormat="1"/>
    <row r="662" s="89" customFormat="1"/>
    <row r="663" s="89" customFormat="1"/>
    <row r="664" s="89" customFormat="1"/>
    <row r="665" s="89" customFormat="1"/>
    <row r="666" s="89" customFormat="1"/>
    <row r="667" s="89" customFormat="1"/>
    <row r="668" s="89" customFormat="1"/>
    <row r="669" s="89" customFormat="1"/>
    <row r="670" s="89" customFormat="1"/>
    <row r="671" s="89" customFormat="1"/>
    <row r="672" s="89" customFormat="1"/>
    <row r="673" s="89" customFormat="1"/>
    <row r="674" s="89" customFormat="1"/>
    <row r="675" s="89" customFormat="1"/>
    <row r="676" s="89" customFormat="1"/>
    <row r="677" s="89" customFormat="1"/>
    <row r="678" s="89" customFormat="1"/>
    <row r="679" s="89" customFormat="1"/>
    <row r="680" s="89" customFormat="1"/>
    <row r="681" s="89" customFormat="1"/>
    <row r="682" s="89" customFormat="1"/>
    <row r="683" s="89" customFormat="1"/>
    <row r="684" s="89" customFormat="1"/>
    <row r="685" s="89" customFormat="1"/>
    <row r="686" s="89" customFormat="1"/>
    <row r="687" s="89" customFormat="1"/>
    <row r="688" s="89" customFormat="1"/>
    <row r="689" s="89" customFormat="1"/>
    <row r="690" s="89" customFormat="1"/>
    <row r="691" s="89" customFormat="1"/>
    <row r="692" s="89" customFormat="1"/>
    <row r="693" s="89" customFormat="1"/>
    <row r="694" s="89" customFormat="1"/>
    <row r="695" s="89" customFormat="1"/>
    <row r="696" s="89" customFormat="1"/>
    <row r="697" s="89" customFormat="1"/>
    <row r="698" s="89" customFormat="1"/>
    <row r="699" s="89" customFormat="1"/>
    <row r="700" s="89" customFormat="1"/>
    <row r="701" s="89" customFormat="1"/>
    <row r="702" s="89" customFormat="1"/>
    <row r="703" s="89" customFormat="1"/>
    <row r="704" s="89" customFormat="1"/>
    <row r="705" s="89" customFormat="1"/>
    <row r="706" s="89" customFormat="1"/>
    <row r="707" s="89" customFormat="1"/>
    <row r="708" s="89" customFormat="1"/>
    <row r="709" s="89" customFormat="1"/>
    <row r="710" s="89" customFormat="1"/>
    <row r="711" s="89" customFormat="1"/>
    <row r="712" s="89" customFormat="1"/>
    <row r="713" s="89" customFormat="1"/>
    <row r="714" s="89" customFormat="1"/>
    <row r="715" s="89" customFormat="1"/>
    <row r="716" s="89" customFormat="1"/>
    <row r="717" s="89" customFormat="1"/>
    <row r="718" s="89" customFormat="1"/>
    <row r="719" s="89" customFormat="1"/>
    <row r="720" s="89" customFormat="1"/>
    <row r="721" s="89" customFormat="1"/>
    <row r="722" s="89" customFormat="1"/>
    <row r="723" s="89" customFormat="1"/>
    <row r="724" s="89" customFormat="1"/>
    <row r="725" s="89" customFormat="1"/>
    <row r="726" s="89" customFormat="1"/>
    <row r="727" s="89" customFormat="1"/>
    <row r="728" s="89" customFormat="1"/>
    <row r="729" s="89" customFormat="1"/>
    <row r="730" s="89" customFormat="1"/>
    <row r="731" s="89" customFormat="1"/>
    <row r="732" s="89" customFormat="1"/>
    <row r="733" s="89" customFormat="1"/>
    <row r="734" s="89" customFormat="1"/>
    <row r="735" s="89" customFormat="1"/>
    <row r="736" s="89" customFormat="1"/>
    <row r="737" s="89" customFormat="1"/>
    <row r="738" s="89" customFormat="1"/>
    <row r="739" s="89" customFormat="1"/>
    <row r="740" s="89" customFormat="1"/>
    <row r="741" s="89" customFormat="1"/>
    <row r="742" s="89" customFormat="1"/>
    <row r="743" s="89" customFormat="1"/>
    <row r="744" s="89" customFormat="1"/>
    <row r="745" s="89" customFormat="1"/>
    <row r="746" s="89" customFormat="1"/>
    <row r="747" s="89" customFormat="1"/>
    <row r="748" s="89" customFormat="1"/>
    <row r="749" s="89" customFormat="1"/>
    <row r="750" s="89" customFormat="1"/>
    <row r="751" s="89" customFormat="1"/>
    <row r="752" s="89" customFormat="1"/>
    <row r="753" s="89" customFormat="1"/>
    <row r="754" s="89" customFormat="1"/>
    <row r="755" s="89" customFormat="1"/>
    <row r="756" s="89" customFormat="1"/>
    <row r="757" s="89" customFormat="1"/>
    <row r="758" s="89" customFormat="1"/>
    <row r="759" s="89" customFormat="1"/>
    <row r="760" s="89" customFormat="1"/>
    <row r="761" s="89" customFormat="1"/>
    <row r="762" s="89" customFormat="1"/>
    <row r="763" s="89" customFormat="1"/>
    <row r="764" s="89" customFormat="1"/>
    <row r="765" s="89" customFormat="1"/>
    <row r="766" s="89" customFormat="1"/>
    <row r="767" s="89" customFormat="1"/>
    <row r="768" s="89" customFormat="1"/>
    <row r="769" s="89" customFormat="1"/>
    <row r="770" s="89" customFormat="1"/>
    <row r="771" s="89" customFormat="1"/>
    <row r="772" s="89" customFormat="1"/>
    <row r="773" s="89" customFormat="1"/>
    <row r="774" s="89" customFormat="1"/>
    <row r="775" s="89" customFormat="1"/>
    <row r="776" s="89" customFormat="1"/>
    <row r="777" s="89" customFormat="1"/>
    <row r="778" s="89" customFormat="1"/>
    <row r="779" s="89" customFormat="1"/>
    <row r="780" s="89" customFormat="1"/>
    <row r="781" s="89" customFormat="1"/>
    <row r="782" s="89" customFormat="1"/>
    <row r="783" s="89" customFormat="1"/>
    <row r="784" s="89" customFormat="1"/>
    <row r="785" s="89" customFormat="1"/>
    <row r="786" s="89" customFormat="1"/>
    <row r="787" s="89" customFormat="1"/>
    <row r="788" s="89" customFormat="1"/>
    <row r="789" s="89" customFormat="1"/>
    <row r="790" s="89" customFormat="1"/>
    <row r="791" s="89" customFormat="1"/>
    <row r="792" s="89" customFormat="1"/>
    <row r="793" s="89" customFormat="1"/>
    <row r="794" s="89" customFormat="1"/>
    <row r="795" s="89" customFormat="1"/>
    <row r="796" s="89" customFormat="1"/>
    <row r="797" s="89" customFormat="1"/>
    <row r="798" s="89" customFormat="1"/>
    <row r="799" s="89" customFormat="1"/>
    <row r="800" s="89" customFormat="1"/>
    <row r="801" s="89" customFormat="1"/>
    <row r="802" s="89" customFormat="1"/>
    <row r="803" s="89" customFormat="1"/>
    <row r="804" s="89" customFormat="1"/>
    <row r="805" s="89" customFormat="1"/>
    <row r="806" s="89" customFormat="1"/>
    <row r="807" s="89" customFormat="1"/>
    <row r="808" s="89" customFormat="1"/>
    <row r="809" s="89" customFormat="1"/>
    <row r="810" s="89" customFormat="1"/>
    <row r="811" s="89" customFormat="1"/>
    <row r="812" s="89" customFormat="1"/>
    <row r="813" s="89" customFormat="1"/>
    <row r="814" s="89" customFormat="1"/>
    <row r="815" s="89" customFormat="1"/>
    <row r="816" s="89" customFormat="1"/>
    <row r="817" s="89" customFormat="1"/>
    <row r="818" s="89" customFormat="1"/>
    <row r="819" s="89" customFormat="1"/>
    <row r="820" s="89" customFormat="1"/>
    <row r="821" s="89" customFormat="1"/>
    <row r="822" s="89" customFormat="1"/>
    <row r="823" s="89" customFormat="1"/>
    <row r="824" s="89" customFormat="1"/>
    <row r="825" s="89" customFormat="1"/>
    <row r="826" s="89" customFormat="1"/>
    <row r="827" s="89" customFormat="1"/>
    <row r="828" s="89" customFormat="1"/>
    <row r="829" s="89" customFormat="1"/>
    <row r="830" s="89" customFormat="1"/>
    <row r="831" s="89" customFormat="1"/>
    <row r="832" s="89" customFormat="1"/>
    <row r="833" s="89" customFormat="1"/>
    <row r="834" s="89" customFormat="1"/>
    <row r="835" s="89" customFormat="1"/>
    <row r="836" s="89" customFormat="1"/>
    <row r="837" s="89" customFormat="1"/>
    <row r="838" s="89" customFormat="1"/>
    <row r="839" s="89" customFormat="1"/>
    <row r="840" s="89" customFormat="1"/>
    <row r="841" s="89" customFormat="1"/>
    <row r="842" s="89" customFormat="1"/>
    <row r="843" s="89" customFormat="1"/>
    <row r="844" s="89" customFormat="1"/>
    <row r="845" s="89" customFormat="1"/>
    <row r="846" s="89" customFormat="1"/>
    <row r="847" s="89" customFormat="1"/>
    <row r="848" s="89" customFormat="1"/>
    <row r="849" s="89" customFormat="1"/>
    <row r="850" s="89" customFormat="1"/>
    <row r="851" s="89" customFormat="1"/>
    <row r="852" s="89" customFormat="1"/>
    <row r="853" s="89" customFormat="1"/>
    <row r="854" s="89" customFormat="1"/>
    <row r="855" s="89" customFormat="1"/>
    <row r="856" s="89" customFormat="1"/>
    <row r="857" s="89" customFormat="1"/>
    <row r="858" s="89" customFormat="1"/>
    <row r="859" s="89" customFormat="1"/>
    <row r="860" s="89" customFormat="1"/>
    <row r="861" s="89" customFormat="1"/>
    <row r="862" s="89" customFormat="1"/>
    <row r="863" s="89" customFormat="1"/>
    <row r="864" s="89" customFormat="1"/>
    <row r="865" s="89" customFormat="1"/>
    <row r="866" s="89" customFormat="1"/>
    <row r="867" s="89" customFormat="1"/>
    <row r="868" s="89" customFormat="1"/>
    <row r="869" s="89" customFormat="1"/>
    <row r="870" s="89" customFormat="1"/>
    <row r="871" s="89" customFormat="1"/>
    <row r="872" s="89" customFormat="1"/>
    <row r="873" s="89" customFormat="1"/>
    <row r="874" s="89" customFormat="1"/>
    <row r="875" s="89" customFormat="1"/>
    <row r="876" s="89" customFormat="1"/>
    <row r="877" s="89" customFormat="1"/>
    <row r="878" s="89" customFormat="1"/>
    <row r="879" s="89" customFormat="1"/>
    <row r="880" s="89" customFormat="1"/>
    <row r="881" s="89" customFormat="1"/>
    <row r="882" s="89" customFormat="1"/>
    <row r="883" s="89" customFormat="1"/>
    <row r="884" s="89" customFormat="1"/>
    <row r="885" s="89" customFormat="1"/>
    <row r="886" s="89" customFormat="1"/>
    <row r="887" s="89" customFormat="1"/>
    <row r="888" s="89" customFormat="1"/>
    <row r="889" s="89" customFormat="1"/>
    <row r="890" s="89" customFormat="1"/>
    <row r="891" s="89" customFormat="1"/>
    <row r="892" s="89" customFormat="1"/>
    <row r="893" s="89" customFormat="1"/>
    <row r="894" s="89" customFormat="1"/>
    <row r="895" s="89" customFormat="1"/>
    <row r="896" s="89" customFormat="1"/>
    <row r="897" s="89" customFormat="1"/>
    <row r="898" s="89" customFormat="1"/>
    <row r="899" s="89" customFormat="1"/>
    <row r="900" s="89" customFormat="1"/>
    <row r="901" s="89" customFormat="1"/>
    <row r="902" s="89" customFormat="1"/>
    <row r="903" s="89" customFormat="1"/>
    <row r="904" s="89" customFormat="1"/>
    <row r="905" s="89" customFormat="1"/>
    <row r="906" s="89" customFormat="1"/>
    <row r="907" s="89" customFormat="1"/>
    <row r="908" s="89" customFormat="1"/>
    <row r="909" s="89" customFormat="1"/>
    <row r="910" s="89" customFormat="1"/>
    <row r="911" s="89" customFormat="1"/>
    <row r="912" s="89" customFormat="1"/>
    <row r="913" s="89" customFormat="1"/>
    <row r="914" s="89" customFormat="1"/>
    <row r="915" s="89" customFormat="1"/>
    <row r="916" s="89" customFormat="1"/>
    <row r="917" s="89" customFormat="1"/>
    <row r="918" s="89" customFormat="1"/>
    <row r="919" s="89" customFormat="1"/>
    <row r="920" s="89" customFormat="1"/>
    <row r="921" s="89" customFormat="1"/>
    <row r="922" s="89" customFormat="1"/>
    <row r="923" s="89" customFormat="1"/>
    <row r="924" s="89" customFormat="1"/>
    <row r="925" s="89" customFormat="1"/>
    <row r="926" s="89" customFormat="1"/>
    <row r="927" s="89" customFormat="1"/>
    <row r="928" s="89" customFormat="1"/>
    <row r="929" s="89" customFormat="1"/>
    <row r="930" s="89" customFormat="1"/>
    <row r="931" s="89" customFormat="1"/>
    <row r="932" s="89" customFormat="1"/>
    <row r="933" s="89" customFormat="1"/>
    <row r="934" s="89" customFormat="1"/>
    <row r="935" s="89" customFormat="1"/>
    <row r="936" s="89" customFormat="1"/>
    <row r="937" s="89" customFormat="1"/>
    <row r="938" s="89" customFormat="1"/>
    <row r="939" s="89" customFormat="1"/>
    <row r="940" s="89" customFormat="1"/>
    <row r="941" s="89" customFormat="1"/>
    <row r="942" s="89" customFormat="1"/>
    <row r="943" s="89" customFormat="1"/>
    <row r="944" s="89" customFormat="1"/>
    <row r="945" s="89" customFormat="1"/>
    <row r="946" s="89" customFormat="1"/>
    <row r="947" s="89" customFormat="1"/>
    <row r="948" s="89" customFormat="1"/>
    <row r="949" s="89" customFormat="1"/>
    <row r="950" s="89" customFormat="1"/>
    <row r="951" s="89" customFormat="1"/>
    <row r="952" s="89" customFormat="1"/>
    <row r="953" s="89" customFormat="1"/>
    <row r="954" s="89" customFormat="1"/>
    <row r="955" s="89" customFormat="1"/>
    <row r="956" s="89" customFormat="1"/>
    <row r="957" s="89" customFormat="1"/>
    <row r="958" s="89" customFormat="1"/>
    <row r="959" s="89" customFormat="1"/>
    <row r="960" s="89" customFormat="1"/>
    <row r="961" s="89" customFormat="1"/>
    <row r="962" s="89" customFormat="1"/>
    <row r="963" s="89" customFormat="1"/>
    <row r="964" s="89" customFormat="1"/>
    <row r="965" s="89" customFormat="1"/>
    <row r="966" s="89" customFormat="1"/>
    <row r="967" s="89" customFormat="1"/>
    <row r="968" s="89" customFormat="1"/>
    <row r="969" s="89" customFormat="1"/>
    <row r="970" s="89" customFormat="1"/>
    <row r="971" s="89" customFormat="1"/>
    <row r="972" s="89" customFormat="1"/>
    <row r="973" s="89" customFormat="1"/>
    <row r="974" s="89" customFormat="1"/>
    <row r="975" s="89" customFormat="1"/>
    <row r="976" s="89" customFormat="1"/>
    <row r="977" s="89" customFormat="1"/>
    <row r="978" s="89" customFormat="1"/>
    <row r="979" s="89" customFormat="1"/>
    <row r="980" s="89" customFormat="1"/>
    <row r="981" s="89" customFormat="1"/>
    <row r="982" s="89" customFormat="1"/>
    <row r="983" s="89" customFormat="1"/>
    <row r="984" s="89" customFormat="1"/>
    <row r="985" s="89" customFormat="1"/>
    <row r="986" s="89" customFormat="1"/>
    <row r="987" s="89" customFormat="1"/>
    <row r="988" s="89" customFormat="1"/>
    <row r="989" s="89" customFormat="1"/>
    <row r="990" s="89" customFormat="1"/>
    <row r="991" s="89" customFormat="1"/>
    <row r="992" s="89" customFormat="1"/>
    <row r="993" s="89" customFormat="1"/>
    <row r="994" s="89" customFormat="1"/>
    <row r="995" s="89" customFormat="1"/>
    <row r="996" s="89" customFormat="1"/>
    <row r="997" s="89" customFormat="1"/>
    <row r="998" s="89" customFormat="1"/>
    <row r="999" s="89" customFormat="1"/>
    <row r="1000" s="89" customFormat="1"/>
    <row r="1001" s="89" customFormat="1"/>
    <row r="1002" s="89" customFormat="1"/>
    <row r="1003" s="89" customFormat="1"/>
    <row r="1004" s="89" customFormat="1"/>
    <row r="1005" s="89" customFormat="1"/>
    <row r="1006" s="89" customFormat="1"/>
    <row r="1007" s="89" customFormat="1"/>
    <row r="1008" s="89" customFormat="1"/>
    <row r="1009" s="89" customFormat="1"/>
    <row r="1010" s="89" customFormat="1"/>
    <row r="1011" s="89" customFormat="1"/>
    <row r="1012" s="89" customFormat="1"/>
    <row r="1013" s="89" customFormat="1"/>
    <row r="1014" s="89" customFormat="1"/>
    <row r="1015" s="89" customFormat="1"/>
    <row r="1016" s="89" customFormat="1"/>
    <row r="1017" s="89" customFormat="1"/>
    <row r="1018" s="89" customFormat="1"/>
    <row r="1019" s="89" customFormat="1"/>
    <row r="1020" s="89" customFormat="1"/>
    <row r="1021" s="89" customFormat="1"/>
    <row r="1022" s="89" customFormat="1"/>
    <row r="1023" s="89" customFormat="1"/>
    <row r="1024" s="89" customFormat="1"/>
    <row r="1025" s="89" customFormat="1"/>
    <row r="1026" s="89" customFormat="1"/>
    <row r="1027" s="89" customFormat="1"/>
    <row r="1028" s="89" customFormat="1"/>
    <row r="1029" s="89" customFormat="1"/>
    <row r="1030" s="89" customFormat="1"/>
    <row r="1031" s="89" customFormat="1"/>
    <row r="1032" s="89" customFormat="1"/>
    <row r="1033" s="89" customFormat="1"/>
    <row r="1034" s="89" customFormat="1"/>
    <row r="1035" s="89" customFormat="1"/>
    <row r="1036" s="89" customFormat="1"/>
    <row r="1037" s="89" customFormat="1"/>
    <row r="1038" s="89" customFormat="1"/>
    <row r="1039" s="89" customFormat="1"/>
    <row r="1040" s="89" customFormat="1"/>
    <row r="1041" s="89" customFormat="1"/>
    <row r="1042" s="89" customFormat="1"/>
    <row r="1043" s="89" customFormat="1"/>
    <row r="1044" s="89" customFormat="1"/>
    <row r="1045" s="89" customFormat="1"/>
    <row r="1046" s="89" customFormat="1"/>
    <row r="1047" s="89" customFormat="1"/>
    <row r="1048" s="89" customFormat="1"/>
    <row r="1049" s="89" customFormat="1"/>
    <row r="1050" s="89" customFormat="1"/>
    <row r="1051" s="89" customFormat="1"/>
    <row r="1052" s="89" customFormat="1"/>
    <row r="1053" s="89" customFormat="1"/>
    <row r="1054" s="89" customFormat="1"/>
    <row r="1055" s="89" customFormat="1"/>
    <row r="1056" s="89" customFormat="1"/>
    <row r="1057" s="89" customFormat="1"/>
    <row r="1058" s="89" customFormat="1"/>
    <row r="1059" s="89" customFormat="1"/>
    <row r="1060" s="89" customFormat="1"/>
    <row r="1061" s="89" customFormat="1"/>
    <row r="1062" s="89" customFormat="1"/>
    <row r="1063" s="89" customFormat="1"/>
    <row r="1064" s="89" customFormat="1"/>
    <row r="1065" s="89" customFormat="1"/>
    <row r="1066" s="89" customFormat="1"/>
    <row r="1067" s="89" customFormat="1"/>
    <row r="1068" s="89" customFormat="1"/>
    <row r="1069" s="89" customFormat="1"/>
    <row r="1070" s="89" customFormat="1"/>
    <row r="1071" s="89" customFormat="1"/>
    <row r="1072" s="89" customFormat="1"/>
    <row r="1073" s="89" customFormat="1"/>
    <row r="1074" s="89" customFormat="1"/>
    <row r="1075" s="89" customFormat="1"/>
    <row r="1076" s="89" customFormat="1"/>
    <row r="1077" s="89" customFormat="1"/>
    <row r="1078" s="89" customFormat="1"/>
    <row r="1079" s="89" customFormat="1"/>
    <row r="1080" s="89" customFormat="1"/>
    <row r="1081" s="89" customFormat="1"/>
    <row r="1082" s="89" customFormat="1"/>
    <row r="1083" s="89" customFormat="1"/>
    <row r="1084" s="89" customFormat="1"/>
    <row r="1085" s="89" customFormat="1"/>
    <row r="1086" s="89" customFormat="1"/>
    <row r="1087" s="89" customFormat="1"/>
    <row r="1088" s="89" customFormat="1"/>
    <row r="1089" s="89" customFormat="1"/>
    <row r="1090" s="89" customFormat="1"/>
    <row r="1091" s="89" customFormat="1"/>
    <row r="1092" s="89" customFormat="1"/>
    <row r="1093" s="89" customFormat="1"/>
    <row r="1094" s="89" customFormat="1"/>
    <row r="1095" s="89" customFormat="1"/>
    <row r="1096" s="89" customFormat="1"/>
    <row r="1097" s="89" customFormat="1"/>
    <row r="1098" s="89" customFormat="1"/>
    <row r="1099" s="89" customFormat="1"/>
    <row r="1100" s="89" customFormat="1"/>
    <row r="1101" s="89" customFormat="1"/>
    <row r="1102" s="89" customFormat="1"/>
    <row r="1103" s="89" customFormat="1"/>
    <row r="1104" s="89" customFormat="1"/>
    <row r="1105" s="89" customFormat="1"/>
    <row r="1106" s="89" customFormat="1"/>
    <row r="1107" s="89" customFormat="1"/>
    <row r="1108" s="89" customFormat="1"/>
    <row r="1109" s="89" customFormat="1"/>
    <row r="1110" s="89" customFormat="1"/>
    <row r="1111" s="89" customFormat="1"/>
    <row r="1112" s="89" customFormat="1"/>
    <row r="1113" s="89" customFormat="1"/>
    <row r="1114" s="89" customFormat="1"/>
    <row r="1115" s="89" customFormat="1"/>
    <row r="1116" s="89" customFormat="1"/>
    <row r="1117" s="89" customFormat="1"/>
    <row r="1118" s="89" customFormat="1"/>
    <row r="1119" s="89" customFormat="1"/>
    <row r="1120" s="89" customFormat="1"/>
    <row r="1121" s="89" customFormat="1"/>
    <row r="1122" s="89" customFormat="1"/>
    <row r="1123" s="89" customFormat="1"/>
    <row r="1124" s="89" customFormat="1"/>
    <row r="1125" s="89" customFormat="1"/>
    <row r="1126" s="89" customFormat="1"/>
    <row r="1127" s="89" customFormat="1"/>
    <row r="1128" s="89" customFormat="1"/>
    <row r="1129" s="89" customFormat="1"/>
    <row r="1130" s="89" customFormat="1"/>
    <row r="1131" s="89" customFormat="1"/>
    <row r="1132" s="89" customFormat="1"/>
    <row r="1133" s="89" customFormat="1"/>
    <row r="1134" s="89" customFormat="1"/>
    <row r="1135" s="89" customFormat="1"/>
    <row r="1136" s="89" customFormat="1"/>
    <row r="1137" s="89" customFormat="1"/>
    <row r="1138" s="89" customFormat="1"/>
    <row r="1139" s="89" customFormat="1"/>
    <row r="1140" s="89" customFormat="1"/>
    <row r="1141" s="89" customFormat="1"/>
    <row r="1142" s="89" customFormat="1"/>
    <row r="1143" s="89" customFormat="1"/>
    <row r="1144" s="89" customFormat="1"/>
    <row r="1145" s="89" customFormat="1"/>
    <row r="1146" s="89" customFormat="1"/>
    <row r="1147" s="89" customFormat="1"/>
    <row r="1148" s="89" customFormat="1"/>
    <row r="1149" s="89" customFormat="1"/>
    <row r="1150" s="89" customFormat="1"/>
    <row r="1151" s="89" customFormat="1"/>
    <row r="1152" s="89" customFormat="1"/>
    <row r="1153" s="89" customFormat="1"/>
    <row r="1154" s="89" customFormat="1"/>
    <row r="1155" s="89" customFormat="1"/>
    <row r="1156" s="89" customFormat="1"/>
    <row r="1157" s="89" customFormat="1"/>
    <row r="1158" s="89" customFormat="1"/>
    <row r="1159" s="89" customFormat="1"/>
    <row r="1160" s="89" customFormat="1"/>
    <row r="1161" s="89" customFormat="1"/>
    <row r="1162" s="89" customFormat="1"/>
    <row r="1163" s="89" customFormat="1"/>
    <row r="1164" s="89" customFormat="1"/>
    <row r="1165" s="89" customFormat="1"/>
    <row r="1166" s="89" customFormat="1"/>
    <row r="1167" s="89" customFormat="1"/>
    <row r="1168" s="89" customFormat="1"/>
    <row r="1169" s="89" customFormat="1"/>
    <row r="1170" s="89" customFormat="1"/>
    <row r="1171" s="89" customFormat="1"/>
    <row r="1172" s="89" customFormat="1"/>
    <row r="1173" s="89" customFormat="1"/>
    <row r="1174" s="89" customFormat="1"/>
    <row r="1175" s="89" customFormat="1"/>
    <row r="1176" s="89" customFormat="1"/>
    <row r="1177" s="89" customFormat="1"/>
    <row r="1178" s="89" customFormat="1"/>
    <row r="1179" s="89" customFormat="1"/>
    <row r="1180" s="89" customFormat="1"/>
    <row r="1181" s="89" customFormat="1"/>
    <row r="1182" s="89" customFormat="1"/>
    <row r="1183" s="89" customFormat="1"/>
    <row r="1184" s="89" customFormat="1"/>
    <row r="1185" s="89" customFormat="1"/>
    <row r="1186" s="89" customFormat="1"/>
    <row r="1187" s="89" customFormat="1"/>
    <row r="1188" s="89" customFormat="1"/>
    <row r="1189" s="89" customFormat="1"/>
    <row r="1190" s="89" customFormat="1"/>
    <row r="1191" s="89" customFormat="1"/>
    <row r="1192" s="89" customFormat="1"/>
    <row r="1193" s="89" customFormat="1"/>
    <row r="1194" s="89" customFormat="1"/>
    <row r="1195" s="89" customFormat="1"/>
    <row r="1196" s="89" customFormat="1"/>
    <row r="1197" s="89" customFormat="1"/>
    <row r="1198" s="89" customFormat="1"/>
    <row r="1199" s="89" customFormat="1"/>
    <row r="1200" s="89" customFormat="1"/>
    <row r="1201" s="89" customFormat="1"/>
    <row r="1202" s="89" customFormat="1"/>
    <row r="1203" s="89" customFormat="1"/>
    <row r="1204" s="89" customFormat="1"/>
    <row r="1205" s="89" customFormat="1"/>
    <row r="1206" s="89" customFormat="1"/>
    <row r="1207" s="89" customFormat="1"/>
    <row r="1208" s="89" customFormat="1"/>
    <row r="1209" s="89" customFormat="1"/>
    <row r="1210" s="89" customFormat="1"/>
    <row r="1211" s="89" customFormat="1"/>
    <row r="1212" s="89" customFormat="1"/>
    <row r="1213" s="89" customFormat="1"/>
  </sheetData>
  <sheetProtection algorithmName="SHA-512" hashValue="vRcgbki/WN/+0pREC3lLOmZJ5GXIWZDc/S/4dxui0Kk7ENre83Hj4aw6ddz9LaLOYnIKVWLJeQH4P9lMhljhfw==" saltValue="IrD6cxghlJgTAOxBfNO28w==" spinCount="100000" sheet="1" objects="1" scenarios="1"/>
  <mergeCells count="17">
    <mergeCell ref="A30:A37"/>
    <mergeCell ref="B33:B34"/>
    <mergeCell ref="A1:G1"/>
    <mergeCell ref="A3:A6"/>
    <mergeCell ref="A7:A12"/>
    <mergeCell ref="A13:A19"/>
    <mergeCell ref="A20:A29"/>
    <mergeCell ref="A47:G47"/>
    <mergeCell ref="A49:F49"/>
    <mergeCell ref="A50:G50"/>
    <mergeCell ref="A51:F51"/>
    <mergeCell ref="A39:F39"/>
    <mergeCell ref="A40:G40"/>
    <mergeCell ref="A41:A42"/>
    <mergeCell ref="A43:F43"/>
    <mergeCell ref="A44:G44"/>
    <mergeCell ref="A46:F4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F1470"/>
  <sheetViews>
    <sheetView zoomScaleNormal="100" workbookViewId="0">
      <selection activeCell="G7" sqref="G7"/>
    </sheetView>
  </sheetViews>
  <sheetFormatPr defaultRowHeight="15"/>
  <cols>
    <col min="1" max="1" width="9.28515625" customWidth="1"/>
    <col min="2" max="2" width="56.28515625" customWidth="1"/>
    <col min="3" max="3" width="15.5703125" customWidth="1"/>
    <col min="4" max="4" width="17.5703125" customWidth="1"/>
    <col min="5" max="5" width="14.28515625" customWidth="1"/>
    <col min="6" max="6" width="19.85546875" customWidth="1"/>
    <col min="7" max="7" width="18.42578125" customWidth="1"/>
    <col min="8" max="292" width="9.140625" style="89"/>
  </cols>
  <sheetData>
    <row r="1" spans="1:7" ht="30" customHeight="1" thickBot="1">
      <c r="A1" s="1107" t="s">
        <v>532</v>
      </c>
      <c r="B1" s="1108"/>
      <c r="C1" s="1108"/>
      <c r="D1" s="1108"/>
      <c r="E1" s="1108"/>
      <c r="F1" s="1108"/>
      <c r="G1" s="1109"/>
    </row>
    <row r="2" spans="1:7" ht="26.25" thickBot="1">
      <c r="A2" s="316" t="s">
        <v>311</v>
      </c>
      <c r="B2" s="360" t="s">
        <v>312</v>
      </c>
      <c r="C2" s="360" t="s">
        <v>313</v>
      </c>
      <c r="D2" s="360" t="s">
        <v>314</v>
      </c>
      <c r="E2" s="360" t="s">
        <v>519</v>
      </c>
      <c r="F2" s="361" t="s">
        <v>518</v>
      </c>
      <c r="G2" s="264" t="s">
        <v>517</v>
      </c>
    </row>
    <row r="3" spans="1:7" ht="38.25">
      <c r="A3" s="267">
        <v>1</v>
      </c>
      <c r="B3" s="268" t="s">
        <v>315</v>
      </c>
      <c r="C3" s="255">
        <v>250</v>
      </c>
      <c r="D3" s="269">
        <v>36</v>
      </c>
      <c r="E3" s="270">
        <v>0</v>
      </c>
      <c r="F3" s="271">
        <f>(E3*C3)/D3</f>
        <v>0</v>
      </c>
      <c r="G3" s="272">
        <f>SUM(C3*E3)</f>
        <v>0</v>
      </c>
    </row>
    <row r="4" spans="1:7" ht="25.5">
      <c r="A4" s="273">
        <v>2</v>
      </c>
      <c r="B4" s="155" t="s">
        <v>316</v>
      </c>
      <c r="C4" s="153">
        <v>12</v>
      </c>
      <c r="D4" s="157">
        <v>60</v>
      </c>
      <c r="E4" s="265">
        <v>0</v>
      </c>
      <c r="F4" s="266">
        <f t="shared" ref="F4:F10" si="0">(E4*C4)/D4</f>
        <v>0</v>
      </c>
      <c r="G4" s="154">
        <f t="shared" ref="G4:G10" si="1">SUM(C4*E4)</f>
        <v>0</v>
      </c>
    </row>
    <row r="5" spans="1:7" ht="25.5">
      <c r="A5" s="273">
        <v>3</v>
      </c>
      <c r="B5" s="155" t="s">
        <v>317</v>
      </c>
      <c r="C5" s="153">
        <v>6</v>
      </c>
      <c r="D5" s="157">
        <v>60</v>
      </c>
      <c r="E5" s="265">
        <v>0</v>
      </c>
      <c r="F5" s="266">
        <f t="shared" si="0"/>
        <v>0</v>
      </c>
      <c r="G5" s="154">
        <f t="shared" si="1"/>
        <v>0</v>
      </c>
    </row>
    <row r="6" spans="1:7" ht="25.5">
      <c r="A6" s="273">
        <v>4</v>
      </c>
      <c r="B6" s="155" t="s">
        <v>318</v>
      </c>
      <c r="C6" s="153">
        <v>2</v>
      </c>
      <c r="D6" s="157">
        <v>36</v>
      </c>
      <c r="E6" s="265">
        <v>0</v>
      </c>
      <c r="F6" s="266">
        <f t="shared" si="0"/>
        <v>0</v>
      </c>
      <c r="G6" s="154">
        <f t="shared" si="1"/>
        <v>0</v>
      </c>
    </row>
    <row r="7" spans="1:7" ht="25.5">
      <c r="A7" s="273">
        <v>5</v>
      </c>
      <c r="B7" s="155" t="s">
        <v>319</v>
      </c>
      <c r="C7" s="153">
        <v>10</v>
      </c>
      <c r="D7" s="157">
        <v>36</v>
      </c>
      <c r="E7" s="265">
        <v>0</v>
      </c>
      <c r="F7" s="266">
        <f t="shared" si="0"/>
        <v>0</v>
      </c>
      <c r="G7" s="154">
        <f t="shared" si="1"/>
        <v>0</v>
      </c>
    </row>
    <row r="8" spans="1:7" ht="25.5">
      <c r="A8" s="273">
        <v>6</v>
      </c>
      <c r="B8" s="155" t="s">
        <v>320</v>
      </c>
      <c r="C8" s="153">
        <v>6</v>
      </c>
      <c r="D8" s="157">
        <v>60</v>
      </c>
      <c r="E8" s="265">
        <v>0</v>
      </c>
      <c r="F8" s="266">
        <f t="shared" si="0"/>
        <v>0</v>
      </c>
      <c r="G8" s="154">
        <f t="shared" si="1"/>
        <v>0</v>
      </c>
    </row>
    <row r="9" spans="1:7">
      <c r="A9" s="152">
        <v>7</v>
      </c>
      <c r="B9" s="274" t="s">
        <v>321</v>
      </c>
      <c r="C9" s="164">
        <v>12</v>
      </c>
      <c r="D9" s="157">
        <v>36</v>
      </c>
      <c r="E9" s="265">
        <v>0</v>
      </c>
      <c r="F9" s="266">
        <f t="shared" si="0"/>
        <v>0</v>
      </c>
      <c r="G9" s="154">
        <f t="shared" si="1"/>
        <v>0</v>
      </c>
    </row>
    <row r="10" spans="1:7" ht="26.25" thickBot="1">
      <c r="A10" s="275">
        <v>8</v>
      </c>
      <c r="B10" s="276" t="s">
        <v>322</v>
      </c>
      <c r="C10" s="277">
        <v>1</v>
      </c>
      <c r="D10" s="278">
        <v>60</v>
      </c>
      <c r="E10" s="279">
        <v>0</v>
      </c>
      <c r="F10" s="280">
        <f t="shared" si="0"/>
        <v>0</v>
      </c>
      <c r="G10" s="281">
        <f t="shared" si="1"/>
        <v>0</v>
      </c>
    </row>
    <row r="11" spans="1:7" ht="28.5" customHeight="1" thickBot="1">
      <c r="A11" s="1105" t="s">
        <v>343</v>
      </c>
      <c r="B11" s="1106"/>
      <c r="C11" s="1106"/>
      <c r="D11" s="1106"/>
      <c r="E11" s="1106"/>
      <c r="F11" s="358">
        <f>SUM(F3:F10)</f>
        <v>0</v>
      </c>
      <c r="G11" s="359">
        <f>SUM(G3:G10)</f>
        <v>0</v>
      </c>
    </row>
    <row r="12" spans="1:7" s="89" customFormat="1" ht="24.75" customHeight="1"/>
    <row r="13" spans="1:7" s="89" customFormat="1"/>
    <row r="14" spans="1:7" s="89" customFormat="1"/>
    <row r="15" spans="1:7" s="89" customFormat="1"/>
    <row r="16" spans="1:7" s="89" customFormat="1"/>
    <row r="17" s="89" customFormat="1"/>
    <row r="18" s="89" customFormat="1"/>
    <row r="19" s="89" customFormat="1"/>
    <row r="20" s="89" customFormat="1"/>
    <row r="21" s="89" customFormat="1"/>
    <row r="22" s="89" customFormat="1"/>
    <row r="23" s="89" customFormat="1"/>
    <row r="24" s="89" customFormat="1"/>
    <row r="25" s="89" customFormat="1"/>
    <row r="26" s="89" customFormat="1"/>
    <row r="27" s="89" customFormat="1"/>
    <row r="28" s="89" customFormat="1"/>
    <row r="29" s="89" customFormat="1"/>
    <row r="30" s="89" customFormat="1"/>
    <row r="31" s="89" customFormat="1"/>
    <row r="32" s="89" customFormat="1"/>
    <row r="33" s="89" customFormat="1"/>
    <row r="34" s="89" customFormat="1"/>
    <row r="35" s="89" customFormat="1"/>
    <row r="36" s="89" customFormat="1"/>
    <row r="37" s="89" customFormat="1"/>
    <row r="38" s="89" customFormat="1"/>
    <row r="39" s="89" customFormat="1"/>
    <row r="40" s="89" customFormat="1"/>
    <row r="41" s="89" customFormat="1"/>
    <row r="42" s="89" customFormat="1"/>
    <row r="43" s="89" customFormat="1"/>
    <row r="44" s="89" customFormat="1"/>
    <row r="45" s="89" customFormat="1"/>
    <row r="46" s="89" customFormat="1"/>
    <row r="47" s="89" customFormat="1"/>
    <row r="4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  <row r="299" s="89" customFormat="1"/>
    <row r="300" s="89" customFormat="1"/>
    <row r="301" s="89" customFormat="1"/>
    <row r="302" s="89" customFormat="1"/>
    <row r="303" s="89" customFormat="1"/>
    <row r="304" s="89" customFormat="1"/>
    <row r="305" s="89" customFormat="1"/>
    <row r="306" s="89" customFormat="1"/>
    <row r="307" s="89" customFormat="1"/>
    <row r="308" s="89" customFormat="1"/>
    <row r="309" s="89" customFormat="1"/>
    <row r="310" s="89" customFormat="1"/>
    <row r="311" s="89" customFormat="1"/>
    <row r="312" s="89" customFormat="1"/>
    <row r="313" s="89" customFormat="1"/>
    <row r="314" s="89" customFormat="1"/>
    <row r="315" s="89" customFormat="1"/>
    <row r="316" s="89" customFormat="1"/>
    <row r="317" s="89" customFormat="1"/>
    <row r="318" s="89" customFormat="1"/>
    <row r="319" s="89" customFormat="1"/>
    <row r="320" s="89" customFormat="1"/>
    <row r="321" s="89" customFormat="1"/>
    <row r="322" s="89" customFormat="1"/>
    <row r="323" s="89" customFormat="1"/>
    <row r="324" s="89" customFormat="1"/>
    <row r="325" s="89" customFormat="1"/>
    <row r="326" s="89" customFormat="1"/>
    <row r="327" s="89" customFormat="1"/>
    <row r="328" s="89" customFormat="1"/>
    <row r="329" s="89" customFormat="1"/>
    <row r="330" s="89" customFormat="1"/>
    <row r="331" s="89" customFormat="1"/>
    <row r="332" s="89" customFormat="1"/>
    <row r="333" s="89" customFormat="1"/>
    <row r="334" s="89" customFormat="1"/>
    <row r="335" s="89" customFormat="1"/>
    <row r="336" s="89" customFormat="1"/>
    <row r="337" s="89" customFormat="1"/>
    <row r="338" s="89" customFormat="1"/>
    <row r="339" s="89" customFormat="1"/>
    <row r="340" s="89" customFormat="1"/>
    <row r="341" s="89" customFormat="1"/>
    <row r="342" s="89" customFormat="1"/>
    <row r="343" s="89" customFormat="1"/>
    <row r="344" s="89" customFormat="1"/>
    <row r="345" s="89" customFormat="1"/>
    <row r="346" s="89" customFormat="1"/>
    <row r="347" s="89" customFormat="1"/>
    <row r="348" s="89" customFormat="1"/>
    <row r="349" s="89" customFormat="1"/>
    <row r="350" s="89" customFormat="1"/>
    <row r="351" s="89" customFormat="1"/>
    <row r="352" s="89" customFormat="1"/>
    <row r="353" s="89" customFormat="1"/>
    <row r="354" s="89" customFormat="1"/>
    <row r="355" s="89" customFormat="1"/>
    <row r="356" s="89" customFormat="1"/>
    <row r="357" s="89" customFormat="1"/>
    <row r="358" s="89" customFormat="1"/>
    <row r="359" s="89" customFormat="1"/>
    <row r="360" s="89" customFormat="1"/>
    <row r="361" s="89" customFormat="1"/>
    <row r="362" s="89" customFormat="1"/>
    <row r="363" s="89" customFormat="1"/>
    <row r="364" s="89" customFormat="1"/>
    <row r="365" s="89" customFormat="1"/>
    <row r="366" s="89" customFormat="1"/>
    <row r="367" s="89" customFormat="1"/>
    <row r="368" s="89" customFormat="1"/>
    <row r="369" s="89" customFormat="1"/>
    <row r="370" s="89" customFormat="1"/>
    <row r="371" s="89" customFormat="1"/>
    <row r="372" s="89" customFormat="1"/>
    <row r="373" s="89" customFormat="1"/>
    <row r="374" s="89" customFormat="1"/>
    <row r="375" s="89" customFormat="1"/>
    <row r="376" s="89" customFormat="1"/>
    <row r="377" s="89" customFormat="1"/>
    <row r="378" s="89" customFormat="1"/>
    <row r="379" s="89" customFormat="1"/>
    <row r="380" s="89" customFormat="1"/>
    <row r="381" s="89" customFormat="1"/>
    <row r="382" s="89" customFormat="1"/>
    <row r="383" s="89" customFormat="1"/>
    <row r="384" s="89" customFormat="1"/>
    <row r="385" s="89" customFormat="1"/>
    <row r="386" s="89" customFormat="1"/>
    <row r="387" s="89" customFormat="1"/>
    <row r="388" s="89" customFormat="1"/>
    <row r="389" s="89" customFormat="1"/>
    <row r="390" s="89" customFormat="1"/>
    <row r="391" s="89" customFormat="1"/>
    <row r="392" s="89" customFormat="1"/>
    <row r="393" s="89" customFormat="1"/>
    <row r="394" s="89" customFormat="1"/>
    <row r="395" s="89" customFormat="1"/>
    <row r="396" s="89" customFormat="1"/>
    <row r="397" s="89" customFormat="1"/>
    <row r="398" s="89" customFormat="1"/>
    <row r="399" s="89" customFormat="1"/>
    <row r="400" s="89" customFormat="1"/>
    <row r="401" s="89" customFormat="1"/>
    <row r="402" s="89" customFormat="1"/>
    <row r="403" s="89" customFormat="1"/>
    <row r="404" s="89" customFormat="1"/>
    <row r="405" s="89" customFormat="1"/>
    <row r="406" s="89" customFormat="1"/>
    <row r="407" s="89" customFormat="1"/>
    <row r="408" s="89" customFormat="1"/>
    <row r="409" s="89" customFormat="1"/>
    <row r="410" s="89" customFormat="1"/>
    <row r="411" s="89" customFormat="1"/>
    <row r="412" s="89" customFormat="1"/>
    <row r="413" s="89" customFormat="1"/>
    <row r="414" s="89" customFormat="1"/>
    <row r="415" s="89" customFormat="1"/>
    <row r="416" s="89" customFormat="1"/>
    <row r="417" s="89" customFormat="1"/>
    <row r="418" s="89" customFormat="1"/>
    <row r="419" s="89" customFormat="1"/>
    <row r="420" s="89" customFormat="1"/>
    <row r="421" s="89" customFormat="1"/>
    <row r="422" s="89" customFormat="1"/>
    <row r="423" s="89" customFormat="1"/>
    <row r="424" s="89" customFormat="1"/>
    <row r="425" s="89" customFormat="1"/>
    <row r="426" s="89" customFormat="1"/>
    <row r="427" s="89" customFormat="1"/>
    <row r="428" s="89" customFormat="1"/>
    <row r="429" s="89" customFormat="1"/>
    <row r="430" s="89" customFormat="1"/>
    <row r="431" s="89" customFormat="1"/>
    <row r="432" s="89" customFormat="1"/>
    <row r="433" s="89" customFormat="1"/>
    <row r="434" s="89" customFormat="1"/>
    <row r="435" s="89" customFormat="1"/>
    <row r="436" s="89" customFormat="1"/>
    <row r="437" s="89" customFormat="1"/>
    <row r="438" s="89" customFormat="1"/>
    <row r="439" s="89" customFormat="1"/>
    <row r="440" s="89" customFormat="1"/>
    <row r="441" s="89" customFormat="1"/>
    <row r="442" s="89" customFormat="1"/>
    <row r="443" s="89" customFormat="1"/>
    <row r="444" s="89" customFormat="1"/>
    <row r="445" s="89" customFormat="1"/>
    <row r="446" s="89" customFormat="1"/>
    <row r="447" s="89" customFormat="1"/>
    <row r="448" s="89" customFormat="1"/>
    <row r="449" s="89" customFormat="1"/>
    <row r="450" s="89" customFormat="1"/>
    <row r="451" s="89" customFormat="1"/>
    <row r="452" s="89" customFormat="1"/>
    <row r="453" s="89" customFormat="1"/>
    <row r="454" s="89" customFormat="1"/>
    <row r="455" s="89" customFormat="1"/>
    <row r="456" s="89" customFormat="1"/>
    <row r="457" s="89" customFormat="1"/>
    <row r="458" s="89" customFormat="1"/>
    <row r="459" s="89" customFormat="1"/>
    <row r="460" s="89" customFormat="1"/>
    <row r="461" s="89" customFormat="1"/>
    <row r="462" s="89" customFormat="1"/>
    <row r="463" s="89" customFormat="1"/>
    <row r="464" s="89" customFormat="1"/>
    <row r="465" s="89" customFormat="1"/>
    <row r="466" s="89" customFormat="1"/>
    <row r="467" s="89" customFormat="1"/>
    <row r="468" s="89" customFormat="1"/>
    <row r="469" s="89" customFormat="1"/>
    <row r="470" s="89" customFormat="1"/>
    <row r="471" s="89" customFormat="1"/>
    <row r="472" s="89" customFormat="1"/>
    <row r="473" s="89" customFormat="1"/>
    <row r="474" s="89" customFormat="1"/>
    <row r="475" s="89" customFormat="1"/>
    <row r="476" s="89" customFormat="1"/>
    <row r="477" s="89" customFormat="1"/>
    <row r="478" s="89" customFormat="1"/>
    <row r="479" s="89" customFormat="1"/>
    <row r="480" s="89" customFormat="1"/>
    <row r="481" s="89" customFormat="1"/>
    <row r="482" s="89" customFormat="1"/>
    <row r="483" s="89" customFormat="1"/>
    <row r="484" s="89" customFormat="1"/>
    <row r="485" s="89" customFormat="1"/>
    <row r="486" s="89" customFormat="1"/>
    <row r="487" s="89" customFormat="1"/>
    <row r="488" s="89" customFormat="1"/>
    <row r="489" s="89" customFormat="1"/>
    <row r="490" s="89" customFormat="1"/>
    <row r="491" s="89" customFormat="1"/>
    <row r="492" s="89" customFormat="1"/>
    <row r="493" s="89" customFormat="1"/>
    <row r="494" s="89" customFormat="1"/>
    <row r="495" s="89" customFormat="1"/>
    <row r="496" s="89" customFormat="1"/>
    <row r="497" s="89" customFormat="1"/>
    <row r="498" s="89" customFormat="1"/>
    <row r="499" s="89" customFormat="1"/>
    <row r="500" s="89" customFormat="1"/>
    <row r="501" s="89" customFormat="1"/>
    <row r="502" s="89" customFormat="1"/>
    <row r="503" s="89" customFormat="1"/>
    <row r="504" s="89" customFormat="1"/>
    <row r="505" s="89" customFormat="1"/>
    <row r="506" s="89" customFormat="1"/>
    <row r="507" s="89" customFormat="1"/>
    <row r="508" s="89" customFormat="1"/>
    <row r="509" s="89" customFormat="1"/>
    <row r="510" s="89" customFormat="1"/>
    <row r="511" s="89" customFormat="1"/>
    <row r="512" s="89" customFormat="1"/>
    <row r="513" s="89" customFormat="1"/>
    <row r="514" s="89" customFormat="1"/>
    <row r="515" s="89" customFormat="1"/>
    <row r="516" s="89" customFormat="1"/>
    <row r="517" s="89" customFormat="1"/>
    <row r="518" s="89" customFormat="1"/>
    <row r="519" s="89" customFormat="1"/>
    <row r="520" s="89" customFormat="1"/>
    <row r="521" s="89" customFormat="1"/>
    <row r="522" s="89" customFormat="1"/>
    <row r="523" s="89" customFormat="1"/>
    <row r="524" s="89" customFormat="1"/>
    <row r="525" s="89" customFormat="1"/>
    <row r="526" s="89" customFormat="1"/>
    <row r="527" s="89" customFormat="1"/>
    <row r="528" s="89" customFormat="1"/>
    <row r="529" s="89" customFormat="1"/>
    <row r="530" s="89" customFormat="1"/>
    <row r="531" s="89" customFormat="1"/>
    <row r="532" s="89" customFormat="1"/>
    <row r="533" s="89" customFormat="1"/>
    <row r="534" s="89" customFormat="1"/>
    <row r="535" s="89" customFormat="1"/>
    <row r="536" s="89" customFormat="1"/>
    <row r="537" s="89" customFormat="1"/>
    <row r="538" s="89" customFormat="1"/>
    <row r="539" s="89" customFormat="1"/>
    <row r="540" s="89" customFormat="1"/>
    <row r="541" s="89" customFormat="1"/>
    <row r="542" s="89" customFormat="1"/>
    <row r="543" s="89" customFormat="1"/>
    <row r="544" s="89" customFormat="1"/>
    <row r="545" s="89" customFormat="1"/>
    <row r="546" s="89" customFormat="1"/>
    <row r="547" s="89" customFormat="1"/>
    <row r="548" s="89" customFormat="1"/>
    <row r="549" s="89" customFormat="1"/>
    <row r="550" s="89" customFormat="1"/>
    <row r="551" s="89" customFormat="1"/>
    <row r="552" s="89" customFormat="1"/>
    <row r="553" s="89" customFormat="1"/>
    <row r="554" s="89" customFormat="1"/>
    <row r="555" s="89" customFormat="1"/>
    <row r="556" s="89" customFormat="1"/>
    <row r="557" s="89" customFormat="1"/>
    <row r="558" s="89" customFormat="1"/>
    <row r="559" s="89" customFormat="1"/>
    <row r="560" s="89" customFormat="1"/>
    <row r="561" s="89" customFormat="1"/>
    <row r="562" s="89" customFormat="1"/>
    <row r="563" s="89" customFormat="1"/>
    <row r="564" s="89" customFormat="1"/>
    <row r="565" s="89" customFormat="1"/>
    <row r="566" s="89" customFormat="1"/>
    <row r="567" s="89" customFormat="1"/>
    <row r="568" s="89" customFormat="1"/>
    <row r="569" s="89" customFormat="1"/>
    <row r="570" s="89" customFormat="1"/>
    <row r="571" s="89" customFormat="1"/>
    <row r="572" s="89" customFormat="1"/>
    <row r="573" s="89" customFormat="1"/>
    <row r="574" s="89" customFormat="1"/>
    <row r="575" s="89" customFormat="1"/>
    <row r="576" s="89" customFormat="1"/>
    <row r="577" s="89" customFormat="1"/>
    <row r="578" s="89" customFormat="1"/>
    <row r="579" s="89" customFormat="1"/>
    <row r="580" s="89" customFormat="1"/>
    <row r="581" s="89" customFormat="1"/>
    <row r="582" s="89" customFormat="1"/>
    <row r="583" s="89" customFormat="1"/>
    <row r="584" s="89" customFormat="1"/>
    <row r="585" s="89" customFormat="1"/>
    <row r="586" s="89" customFormat="1"/>
    <row r="587" s="89" customFormat="1"/>
    <row r="588" s="89" customFormat="1"/>
    <row r="589" s="89" customFormat="1"/>
    <row r="590" s="89" customFormat="1"/>
    <row r="591" s="89" customFormat="1"/>
    <row r="592" s="89" customFormat="1"/>
    <row r="593" s="89" customFormat="1"/>
    <row r="594" s="89" customFormat="1"/>
    <row r="595" s="89" customFormat="1"/>
    <row r="596" s="89" customFormat="1"/>
    <row r="597" s="89" customFormat="1"/>
    <row r="598" s="89" customFormat="1"/>
    <row r="599" s="89" customFormat="1"/>
    <row r="600" s="89" customFormat="1"/>
    <row r="601" s="89" customFormat="1"/>
    <row r="602" s="89" customFormat="1"/>
    <row r="603" s="89" customFormat="1"/>
    <row r="604" s="89" customFormat="1"/>
    <row r="605" s="89" customFormat="1"/>
    <row r="606" s="89" customFormat="1"/>
    <row r="607" s="89" customFormat="1"/>
    <row r="608" s="89" customFormat="1"/>
    <row r="609" s="89" customFormat="1"/>
    <row r="610" s="89" customFormat="1"/>
    <row r="611" s="89" customFormat="1"/>
    <row r="612" s="89" customFormat="1"/>
    <row r="613" s="89" customFormat="1"/>
    <row r="614" s="89" customFormat="1"/>
    <row r="615" s="89" customFormat="1"/>
    <row r="616" s="89" customFormat="1"/>
    <row r="617" s="89" customFormat="1"/>
    <row r="618" s="89" customFormat="1"/>
    <row r="619" s="89" customFormat="1"/>
    <row r="620" s="89" customFormat="1"/>
    <row r="621" s="89" customFormat="1"/>
    <row r="622" s="89" customFormat="1"/>
    <row r="623" s="89" customFormat="1"/>
    <row r="624" s="89" customFormat="1"/>
    <row r="625" s="89" customFormat="1"/>
    <row r="626" s="89" customFormat="1"/>
    <row r="627" s="89" customFormat="1"/>
    <row r="628" s="89" customFormat="1"/>
    <row r="629" s="89" customFormat="1"/>
    <row r="630" s="89" customFormat="1"/>
    <row r="631" s="89" customFormat="1"/>
    <row r="632" s="89" customFormat="1"/>
    <row r="633" s="89" customFormat="1"/>
    <row r="634" s="89" customFormat="1"/>
    <row r="635" s="89" customFormat="1"/>
    <row r="636" s="89" customFormat="1"/>
    <row r="637" s="89" customFormat="1"/>
    <row r="638" s="89" customFormat="1"/>
    <row r="639" s="89" customFormat="1"/>
    <row r="640" s="89" customFormat="1"/>
    <row r="641" s="89" customFormat="1"/>
    <row r="642" s="89" customFormat="1"/>
    <row r="643" s="89" customFormat="1"/>
    <row r="644" s="89" customFormat="1"/>
    <row r="645" s="89" customFormat="1"/>
    <row r="646" s="89" customFormat="1"/>
    <row r="647" s="89" customFormat="1"/>
    <row r="648" s="89" customFormat="1"/>
    <row r="649" s="89" customFormat="1"/>
    <row r="650" s="89" customFormat="1"/>
    <row r="651" s="89" customFormat="1"/>
    <row r="652" s="89" customFormat="1"/>
    <row r="653" s="89" customFormat="1"/>
    <row r="654" s="89" customFormat="1"/>
    <row r="655" s="89" customFormat="1"/>
    <row r="656" s="89" customFormat="1"/>
    <row r="657" s="89" customFormat="1"/>
    <row r="658" s="89" customFormat="1"/>
    <row r="659" s="89" customFormat="1"/>
    <row r="660" s="89" customFormat="1"/>
    <row r="661" s="89" customFormat="1"/>
    <row r="662" s="89" customFormat="1"/>
    <row r="663" s="89" customFormat="1"/>
    <row r="664" s="89" customFormat="1"/>
    <row r="665" s="89" customFormat="1"/>
    <row r="666" s="89" customFormat="1"/>
    <row r="667" s="89" customFormat="1"/>
    <row r="668" s="89" customFormat="1"/>
    <row r="669" s="89" customFormat="1"/>
    <row r="670" s="89" customFormat="1"/>
    <row r="671" s="89" customFormat="1"/>
    <row r="672" s="89" customFormat="1"/>
    <row r="673" s="89" customFormat="1"/>
    <row r="674" s="89" customFormat="1"/>
    <row r="675" s="89" customFormat="1"/>
    <row r="676" s="89" customFormat="1"/>
    <row r="677" s="89" customFormat="1"/>
    <row r="678" s="89" customFormat="1"/>
    <row r="679" s="89" customFormat="1"/>
    <row r="680" s="89" customFormat="1"/>
    <row r="681" s="89" customFormat="1"/>
    <row r="682" s="89" customFormat="1"/>
    <row r="683" s="89" customFormat="1"/>
    <row r="684" s="89" customFormat="1"/>
    <row r="685" s="89" customFormat="1"/>
    <row r="686" s="89" customFormat="1"/>
    <row r="687" s="89" customFormat="1"/>
    <row r="688" s="89" customFormat="1"/>
    <row r="689" s="89" customFormat="1"/>
    <row r="690" s="89" customFormat="1"/>
    <row r="691" s="89" customFormat="1"/>
    <row r="692" s="89" customFormat="1"/>
    <row r="693" s="89" customFormat="1"/>
    <row r="694" s="89" customFormat="1"/>
    <row r="695" s="89" customFormat="1"/>
    <row r="696" s="89" customFormat="1"/>
    <row r="697" s="89" customFormat="1"/>
    <row r="698" s="89" customFormat="1"/>
    <row r="699" s="89" customFormat="1"/>
    <row r="700" s="89" customFormat="1"/>
    <row r="701" s="89" customFormat="1"/>
    <row r="702" s="89" customFormat="1"/>
    <row r="703" s="89" customFormat="1"/>
    <row r="704" s="89" customFormat="1"/>
    <row r="705" s="89" customFormat="1"/>
    <row r="706" s="89" customFormat="1"/>
    <row r="707" s="89" customFormat="1"/>
    <row r="708" s="89" customFormat="1"/>
    <row r="709" s="89" customFormat="1"/>
    <row r="710" s="89" customFormat="1"/>
    <row r="711" s="89" customFormat="1"/>
    <row r="712" s="89" customFormat="1"/>
    <row r="713" s="89" customFormat="1"/>
    <row r="714" s="89" customFormat="1"/>
    <row r="715" s="89" customFormat="1"/>
    <row r="716" s="89" customFormat="1"/>
    <row r="717" s="89" customFormat="1"/>
    <row r="718" s="89" customFormat="1"/>
    <row r="719" s="89" customFormat="1"/>
    <row r="720" s="89" customFormat="1"/>
    <row r="721" s="89" customFormat="1"/>
    <row r="722" s="89" customFormat="1"/>
    <row r="723" s="89" customFormat="1"/>
    <row r="724" s="89" customFormat="1"/>
    <row r="725" s="89" customFormat="1"/>
    <row r="726" s="89" customFormat="1"/>
    <row r="727" s="89" customFormat="1"/>
    <row r="728" s="89" customFormat="1"/>
    <row r="729" s="89" customFormat="1"/>
    <row r="730" s="89" customFormat="1"/>
    <row r="731" s="89" customFormat="1"/>
    <row r="732" s="89" customFormat="1"/>
    <row r="733" s="89" customFormat="1"/>
    <row r="734" s="89" customFormat="1"/>
    <row r="735" s="89" customFormat="1"/>
    <row r="736" s="89" customFormat="1"/>
    <row r="737" s="89" customFormat="1"/>
    <row r="738" s="89" customFormat="1"/>
    <row r="739" s="89" customFormat="1"/>
    <row r="740" s="89" customFormat="1"/>
    <row r="741" s="89" customFormat="1"/>
    <row r="742" s="89" customFormat="1"/>
    <row r="743" s="89" customFormat="1"/>
    <row r="744" s="89" customFormat="1"/>
    <row r="745" s="89" customFormat="1"/>
    <row r="746" s="89" customFormat="1"/>
    <row r="747" s="89" customFormat="1"/>
    <row r="748" s="89" customFormat="1"/>
    <row r="749" s="89" customFormat="1"/>
    <row r="750" s="89" customFormat="1"/>
    <row r="751" s="89" customFormat="1"/>
    <row r="752" s="89" customFormat="1"/>
    <row r="753" s="89" customFormat="1"/>
    <row r="754" s="89" customFormat="1"/>
    <row r="755" s="89" customFormat="1"/>
    <row r="756" s="89" customFormat="1"/>
    <row r="757" s="89" customFormat="1"/>
    <row r="758" s="89" customFormat="1"/>
    <row r="759" s="89" customFormat="1"/>
    <row r="760" s="89" customFormat="1"/>
    <row r="761" s="89" customFormat="1"/>
    <row r="762" s="89" customFormat="1"/>
    <row r="763" s="89" customFormat="1"/>
    <row r="764" s="89" customFormat="1"/>
    <row r="765" s="89" customFormat="1"/>
    <row r="766" s="89" customFormat="1"/>
    <row r="767" s="89" customFormat="1"/>
    <row r="768" s="89" customFormat="1"/>
    <row r="769" s="89" customFormat="1"/>
    <row r="770" s="89" customFormat="1"/>
    <row r="771" s="89" customFormat="1"/>
    <row r="772" s="89" customFormat="1"/>
    <row r="773" s="89" customFormat="1"/>
    <row r="774" s="89" customFormat="1"/>
    <row r="775" s="89" customFormat="1"/>
    <row r="776" s="89" customFormat="1"/>
    <row r="777" s="89" customFormat="1"/>
    <row r="778" s="89" customFormat="1"/>
    <row r="779" s="89" customFormat="1"/>
    <row r="780" s="89" customFormat="1"/>
    <row r="781" s="89" customFormat="1"/>
    <row r="782" s="89" customFormat="1"/>
    <row r="783" s="89" customFormat="1"/>
    <row r="784" s="89" customFormat="1"/>
    <row r="785" s="89" customFormat="1"/>
    <row r="786" s="89" customFormat="1"/>
    <row r="787" s="89" customFormat="1"/>
    <row r="788" s="89" customFormat="1"/>
    <row r="789" s="89" customFormat="1"/>
    <row r="790" s="89" customFormat="1"/>
    <row r="791" s="89" customFormat="1"/>
    <row r="792" s="89" customFormat="1"/>
    <row r="793" s="89" customFormat="1"/>
    <row r="794" s="89" customFormat="1"/>
    <row r="795" s="89" customFormat="1"/>
    <row r="796" s="89" customFormat="1"/>
    <row r="797" s="89" customFormat="1"/>
    <row r="798" s="89" customFormat="1"/>
    <row r="799" s="89" customFormat="1"/>
    <row r="800" s="89" customFormat="1"/>
    <row r="801" s="89" customFormat="1"/>
    <row r="802" s="89" customFormat="1"/>
    <row r="803" s="89" customFormat="1"/>
    <row r="804" s="89" customFormat="1"/>
    <row r="805" s="89" customFormat="1"/>
    <row r="806" s="89" customFormat="1"/>
    <row r="807" s="89" customFormat="1"/>
    <row r="808" s="89" customFormat="1"/>
    <row r="809" s="89" customFormat="1"/>
    <row r="810" s="89" customFormat="1"/>
    <row r="811" s="89" customFormat="1"/>
    <row r="812" s="89" customFormat="1"/>
    <row r="813" s="89" customFormat="1"/>
    <row r="814" s="89" customFormat="1"/>
    <row r="815" s="89" customFormat="1"/>
    <row r="816" s="89" customFormat="1"/>
    <row r="817" s="89" customFormat="1"/>
    <row r="818" s="89" customFormat="1"/>
    <row r="819" s="89" customFormat="1"/>
    <row r="820" s="89" customFormat="1"/>
    <row r="821" s="89" customFormat="1"/>
    <row r="822" s="89" customFormat="1"/>
    <row r="823" s="89" customFormat="1"/>
    <row r="824" s="89" customFormat="1"/>
    <row r="825" s="89" customFormat="1"/>
    <row r="826" s="89" customFormat="1"/>
    <row r="827" s="89" customFormat="1"/>
    <row r="828" s="89" customFormat="1"/>
    <row r="829" s="89" customFormat="1"/>
    <row r="830" s="89" customFormat="1"/>
    <row r="831" s="89" customFormat="1"/>
    <row r="832" s="89" customFormat="1"/>
    <row r="833" s="89" customFormat="1"/>
    <row r="834" s="89" customFormat="1"/>
    <row r="835" s="89" customFormat="1"/>
    <row r="836" s="89" customFormat="1"/>
    <row r="837" s="89" customFormat="1"/>
    <row r="838" s="89" customFormat="1"/>
    <row r="839" s="89" customFormat="1"/>
    <row r="840" s="89" customFormat="1"/>
    <row r="841" s="89" customFormat="1"/>
    <row r="842" s="89" customFormat="1"/>
    <row r="843" s="89" customFormat="1"/>
    <row r="844" s="89" customFormat="1"/>
    <row r="845" s="89" customFormat="1"/>
    <row r="846" s="89" customFormat="1"/>
    <row r="847" s="89" customFormat="1"/>
    <row r="848" s="89" customFormat="1"/>
    <row r="849" s="89" customFormat="1"/>
    <row r="850" s="89" customFormat="1"/>
    <row r="851" s="89" customFormat="1"/>
    <row r="852" s="89" customFormat="1"/>
    <row r="853" s="89" customFormat="1"/>
    <row r="854" s="89" customFormat="1"/>
    <row r="855" s="89" customFormat="1"/>
    <row r="856" s="89" customFormat="1"/>
    <row r="857" s="89" customFormat="1"/>
    <row r="858" s="89" customFormat="1"/>
    <row r="859" s="89" customFormat="1"/>
    <row r="860" s="89" customFormat="1"/>
    <row r="861" s="89" customFormat="1"/>
    <row r="862" s="89" customFormat="1"/>
    <row r="863" s="89" customFormat="1"/>
    <row r="864" s="89" customFormat="1"/>
    <row r="865" s="89" customFormat="1"/>
    <row r="866" s="89" customFormat="1"/>
    <row r="867" s="89" customFormat="1"/>
    <row r="868" s="89" customFormat="1"/>
    <row r="869" s="89" customFormat="1"/>
    <row r="870" s="89" customFormat="1"/>
    <row r="871" s="89" customFormat="1"/>
    <row r="872" s="89" customFormat="1"/>
    <row r="873" s="89" customFormat="1"/>
    <row r="874" s="89" customFormat="1"/>
    <row r="875" s="89" customFormat="1"/>
    <row r="876" s="89" customFormat="1"/>
    <row r="877" s="89" customFormat="1"/>
    <row r="878" s="89" customFormat="1"/>
    <row r="879" s="89" customFormat="1"/>
    <row r="880" s="89" customFormat="1"/>
    <row r="881" s="89" customFormat="1"/>
    <row r="882" s="89" customFormat="1"/>
    <row r="883" s="89" customFormat="1"/>
    <row r="884" s="89" customFormat="1"/>
    <row r="885" s="89" customFormat="1"/>
    <row r="886" s="89" customFormat="1"/>
    <row r="887" s="89" customFormat="1"/>
    <row r="888" s="89" customFormat="1"/>
    <row r="889" s="89" customFormat="1"/>
    <row r="890" s="89" customFormat="1"/>
    <row r="891" s="89" customFormat="1"/>
    <row r="892" s="89" customFormat="1"/>
    <row r="893" s="89" customFormat="1"/>
    <row r="894" s="89" customFormat="1"/>
    <row r="895" s="89" customFormat="1"/>
    <row r="896" s="89" customFormat="1"/>
    <row r="897" s="89" customFormat="1"/>
    <row r="898" s="89" customFormat="1"/>
    <row r="899" s="89" customFormat="1"/>
    <row r="900" s="89" customFormat="1"/>
    <row r="901" s="89" customFormat="1"/>
    <row r="902" s="89" customFormat="1"/>
    <row r="903" s="89" customFormat="1"/>
    <row r="904" s="89" customFormat="1"/>
    <row r="905" s="89" customFormat="1"/>
    <row r="906" s="89" customFormat="1"/>
    <row r="907" s="89" customFormat="1"/>
    <row r="908" s="89" customFormat="1"/>
    <row r="909" s="89" customFormat="1"/>
    <row r="910" s="89" customFormat="1"/>
    <row r="911" s="89" customFormat="1"/>
    <row r="912" s="89" customFormat="1"/>
    <row r="913" s="89" customFormat="1"/>
    <row r="914" s="89" customFormat="1"/>
    <row r="915" s="89" customFormat="1"/>
    <row r="916" s="89" customFormat="1"/>
    <row r="917" s="89" customFormat="1"/>
    <row r="918" s="89" customFormat="1"/>
    <row r="919" s="89" customFormat="1"/>
    <row r="920" s="89" customFormat="1"/>
    <row r="921" s="89" customFormat="1"/>
    <row r="922" s="89" customFormat="1"/>
    <row r="923" s="89" customFormat="1"/>
    <row r="924" s="89" customFormat="1"/>
    <row r="925" s="89" customFormat="1"/>
    <row r="926" s="89" customFormat="1"/>
    <row r="927" s="89" customFormat="1"/>
    <row r="928" s="89" customFormat="1"/>
    <row r="929" s="89" customFormat="1"/>
    <row r="930" s="89" customFormat="1"/>
    <row r="931" s="89" customFormat="1"/>
    <row r="932" s="89" customFormat="1"/>
    <row r="933" s="89" customFormat="1"/>
    <row r="934" s="89" customFormat="1"/>
    <row r="935" s="89" customFormat="1"/>
    <row r="936" s="89" customFormat="1"/>
    <row r="937" s="89" customFormat="1"/>
    <row r="938" s="89" customFormat="1"/>
    <row r="939" s="89" customFormat="1"/>
    <row r="940" s="89" customFormat="1"/>
    <row r="941" s="89" customFormat="1"/>
    <row r="942" s="89" customFormat="1"/>
    <row r="943" s="89" customFormat="1"/>
    <row r="944" s="89" customFormat="1"/>
    <row r="945" s="89" customFormat="1"/>
    <row r="946" s="89" customFormat="1"/>
    <row r="947" s="89" customFormat="1"/>
    <row r="948" s="89" customFormat="1"/>
    <row r="949" s="89" customFormat="1"/>
    <row r="950" s="89" customFormat="1"/>
    <row r="951" s="89" customFormat="1"/>
    <row r="952" s="89" customFormat="1"/>
    <row r="953" s="89" customFormat="1"/>
    <row r="954" s="89" customFormat="1"/>
    <row r="955" s="89" customFormat="1"/>
    <row r="956" s="89" customFormat="1"/>
    <row r="957" s="89" customFormat="1"/>
    <row r="958" s="89" customFormat="1"/>
    <row r="959" s="89" customFormat="1"/>
    <row r="960" s="89" customFormat="1"/>
    <row r="961" s="89" customFormat="1"/>
    <row r="962" s="89" customFormat="1"/>
    <row r="963" s="89" customFormat="1"/>
    <row r="964" s="89" customFormat="1"/>
    <row r="965" s="89" customFormat="1"/>
    <row r="966" s="89" customFormat="1"/>
    <row r="967" s="89" customFormat="1"/>
    <row r="968" s="89" customFormat="1"/>
    <row r="969" s="89" customFormat="1"/>
    <row r="970" s="89" customFormat="1"/>
    <row r="971" s="89" customFormat="1"/>
    <row r="972" s="89" customFormat="1"/>
    <row r="973" s="89" customFormat="1"/>
    <row r="974" s="89" customFormat="1"/>
    <row r="975" s="89" customFormat="1"/>
    <row r="976" s="89" customFormat="1"/>
    <row r="977" s="89" customFormat="1"/>
    <row r="978" s="89" customFormat="1"/>
    <row r="979" s="89" customFormat="1"/>
    <row r="980" s="89" customFormat="1"/>
    <row r="981" s="89" customFormat="1"/>
    <row r="982" s="89" customFormat="1"/>
    <row r="983" s="89" customFormat="1"/>
    <row r="984" s="89" customFormat="1"/>
    <row r="985" s="89" customFormat="1"/>
    <row r="986" s="89" customFormat="1"/>
    <row r="987" s="89" customFormat="1"/>
    <row r="988" s="89" customFormat="1"/>
    <row r="989" s="89" customFormat="1"/>
    <row r="990" s="89" customFormat="1"/>
    <row r="991" s="89" customFormat="1"/>
    <row r="992" s="89" customFormat="1"/>
    <row r="993" s="89" customFormat="1"/>
    <row r="994" s="89" customFormat="1"/>
    <row r="995" s="89" customFormat="1"/>
    <row r="996" s="89" customFormat="1"/>
    <row r="997" s="89" customFormat="1"/>
    <row r="998" s="89" customFormat="1"/>
    <row r="999" s="89" customFormat="1"/>
    <row r="1000" s="89" customFormat="1"/>
    <row r="1001" s="89" customFormat="1"/>
    <row r="1002" s="89" customFormat="1"/>
    <row r="1003" s="89" customFormat="1"/>
    <row r="1004" s="89" customFormat="1"/>
    <row r="1005" s="89" customFormat="1"/>
    <row r="1006" s="89" customFormat="1"/>
    <row r="1007" s="89" customFormat="1"/>
    <row r="1008" s="89" customFormat="1"/>
    <row r="1009" s="89" customFormat="1"/>
    <row r="1010" s="89" customFormat="1"/>
    <row r="1011" s="89" customFormat="1"/>
    <row r="1012" s="89" customFormat="1"/>
    <row r="1013" s="89" customFormat="1"/>
    <row r="1014" s="89" customFormat="1"/>
    <row r="1015" s="89" customFormat="1"/>
    <row r="1016" s="89" customFormat="1"/>
    <row r="1017" s="89" customFormat="1"/>
    <row r="1018" s="89" customFormat="1"/>
    <row r="1019" s="89" customFormat="1"/>
    <row r="1020" s="89" customFormat="1"/>
    <row r="1021" s="89" customFormat="1"/>
    <row r="1022" s="89" customFormat="1"/>
    <row r="1023" s="89" customFormat="1"/>
    <row r="1024" s="89" customFormat="1"/>
    <row r="1025" s="89" customFormat="1"/>
    <row r="1026" s="89" customFormat="1"/>
    <row r="1027" s="89" customFormat="1"/>
    <row r="1028" s="89" customFormat="1"/>
    <row r="1029" s="89" customFormat="1"/>
    <row r="1030" s="89" customFormat="1"/>
    <row r="1031" s="89" customFormat="1"/>
    <row r="1032" s="89" customFormat="1"/>
    <row r="1033" s="89" customFormat="1"/>
    <row r="1034" s="89" customFormat="1"/>
    <row r="1035" s="89" customFormat="1"/>
    <row r="1036" s="89" customFormat="1"/>
    <row r="1037" s="89" customFormat="1"/>
    <row r="1038" s="89" customFormat="1"/>
    <row r="1039" s="89" customFormat="1"/>
    <row r="1040" s="89" customFormat="1"/>
    <row r="1041" s="89" customFormat="1"/>
    <row r="1042" s="89" customFormat="1"/>
    <row r="1043" s="89" customFormat="1"/>
    <row r="1044" s="89" customFormat="1"/>
    <row r="1045" s="89" customFormat="1"/>
    <row r="1046" s="89" customFormat="1"/>
    <row r="1047" s="89" customFormat="1"/>
    <row r="1048" s="89" customFormat="1"/>
    <row r="1049" s="89" customFormat="1"/>
    <row r="1050" s="89" customFormat="1"/>
    <row r="1051" s="89" customFormat="1"/>
    <row r="1052" s="89" customFormat="1"/>
    <row r="1053" s="89" customFormat="1"/>
    <row r="1054" s="89" customFormat="1"/>
    <row r="1055" s="89" customFormat="1"/>
    <row r="1056" s="89" customFormat="1"/>
    <row r="1057" s="89" customFormat="1"/>
    <row r="1058" s="89" customFormat="1"/>
    <row r="1059" s="89" customFormat="1"/>
    <row r="1060" s="89" customFormat="1"/>
    <row r="1061" s="89" customFormat="1"/>
    <row r="1062" s="89" customFormat="1"/>
    <row r="1063" s="89" customFormat="1"/>
    <row r="1064" s="89" customFormat="1"/>
    <row r="1065" s="89" customFormat="1"/>
    <row r="1066" s="89" customFormat="1"/>
    <row r="1067" s="89" customFormat="1"/>
    <row r="1068" s="89" customFormat="1"/>
    <row r="1069" s="89" customFormat="1"/>
    <row r="1070" s="89" customFormat="1"/>
    <row r="1071" s="89" customFormat="1"/>
    <row r="1072" s="89" customFormat="1"/>
    <row r="1073" s="89" customFormat="1"/>
    <row r="1074" s="89" customFormat="1"/>
    <row r="1075" s="89" customFormat="1"/>
    <row r="1076" s="89" customFormat="1"/>
    <row r="1077" s="89" customFormat="1"/>
    <row r="1078" s="89" customFormat="1"/>
    <row r="1079" s="89" customFormat="1"/>
    <row r="1080" s="89" customFormat="1"/>
    <row r="1081" s="89" customFormat="1"/>
    <row r="1082" s="89" customFormat="1"/>
    <row r="1083" s="89" customFormat="1"/>
    <row r="1084" s="89" customFormat="1"/>
    <row r="1085" s="89" customFormat="1"/>
    <row r="1086" s="89" customFormat="1"/>
    <row r="1087" s="89" customFormat="1"/>
    <row r="1088" s="89" customFormat="1"/>
    <row r="1089" s="89" customFormat="1"/>
    <row r="1090" s="89" customFormat="1"/>
    <row r="1091" s="89" customFormat="1"/>
    <row r="1092" s="89" customFormat="1"/>
    <row r="1093" s="89" customFormat="1"/>
    <row r="1094" s="89" customFormat="1"/>
    <row r="1095" s="89" customFormat="1"/>
    <row r="1096" s="89" customFormat="1"/>
    <row r="1097" s="89" customFormat="1"/>
    <row r="1098" s="89" customFormat="1"/>
    <row r="1099" s="89" customFormat="1"/>
    <row r="1100" s="89" customFormat="1"/>
    <row r="1101" s="89" customFormat="1"/>
    <row r="1102" s="89" customFormat="1"/>
    <row r="1103" s="89" customFormat="1"/>
    <row r="1104" s="89" customFormat="1"/>
    <row r="1105" s="89" customFormat="1"/>
    <row r="1106" s="89" customFormat="1"/>
    <row r="1107" s="89" customFormat="1"/>
    <row r="1108" s="89" customFormat="1"/>
    <row r="1109" s="89" customFormat="1"/>
    <row r="1110" s="89" customFormat="1"/>
    <row r="1111" s="89" customFormat="1"/>
    <row r="1112" s="89" customFormat="1"/>
    <row r="1113" s="89" customFormat="1"/>
    <row r="1114" s="89" customFormat="1"/>
    <row r="1115" s="89" customFormat="1"/>
    <row r="1116" s="89" customFormat="1"/>
    <row r="1117" s="89" customFormat="1"/>
    <row r="1118" s="89" customFormat="1"/>
    <row r="1119" s="89" customFormat="1"/>
    <row r="1120" s="89" customFormat="1"/>
    <row r="1121" s="89" customFormat="1"/>
    <row r="1122" s="89" customFormat="1"/>
    <row r="1123" s="89" customFormat="1"/>
    <row r="1124" s="89" customFormat="1"/>
    <row r="1125" s="89" customFormat="1"/>
    <row r="1126" s="89" customFormat="1"/>
    <row r="1127" s="89" customFormat="1"/>
    <row r="1128" s="89" customFormat="1"/>
    <row r="1129" s="89" customFormat="1"/>
    <row r="1130" s="89" customFormat="1"/>
    <row r="1131" s="89" customFormat="1"/>
    <row r="1132" s="89" customFormat="1"/>
    <row r="1133" s="89" customFormat="1"/>
    <row r="1134" s="89" customFormat="1"/>
    <row r="1135" s="89" customFormat="1"/>
    <row r="1136" s="89" customFormat="1"/>
    <row r="1137" s="89" customFormat="1"/>
    <row r="1138" s="89" customFormat="1"/>
    <row r="1139" s="89" customFormat="1"/>
    <row r="1140" s="89" customFormat="1"/>
    <row r="1141" s="89" customFormat="1"/>
    <row r="1142" s="89" customFormat="1"/>
    <row r="1143" s="89" customFormat="1"/>
    <row r="1144" s="89" customFormat="1"/>
    <row r="1145" s="89" customFormat="1"/>
    <row r="1146" s="89" customFormat="1"/>
    <row r="1147" s="89" customFormat="1"/>
    <row r="1148" s="89" customFormat="1"/>
    <row r="1149" s="89" customFormat="1"/>
    <row r="1150" s="89" customFormat="1"/>
    <row r="1151" s="89" customFormat="1"/>
    <row r="1152" s="89" customFormat="1"/>
    <row r="1153" s="89" customFormat="1"/>
    <row r="1154" s="89" customFormat="1"/>
    <row r="1155" s="89" customFormat="1"/>
    <row r="1156" s="89" customFormat="1"/>
    <row r="1157" s="89" customFormat="1"/>
    <row r="1158" s="89" customFormat="1"/>
    <row r="1159" s="89" customFormat="1"/>
    <row r="1160" s="89" customFormat="1"/>
    <row r="1161" s="89" customFormat="1"/>
    <row r="1162" s="89" customFormat="1"/>
    <row r="1163" s="89" customFormat="1"/>
    <row r="1164" s="89" customFormat="1"/>
    <row r="1165" s="89" customFormat="1"/>
    <row r="1166" s="89" customFormat="1"/>
    <row r="1167" s="89" customFormat="1"/>
    <row r="1168" s="89" customFormat="1"/>
    <row r="1169" s="89" customFormat="1"/>
    <row r="1170" s="89" customFormat="1"/>
    <row r="1171" s="89" customFormat="1"/>
    <row r="1172" s="89" customFormat="1"/>
    <row r="1173" s="89" customFormat="1"/>
    <row r="1174" s="89" customFormat="1"/>
    <row r="1175" s="89" customFormat="1"/>
    <row r="1176" s="89" customFormat="1"/>
    <row r="1177" s="89" customFormat="1"/>
    <row r="1178" s="89" customFormat="1"/>
    <row r="1179" s="89" customFormat="1"/>
    <row r="1180" s="89" customFormat="1"/>
    <row r="1181" s="89" customFormat="1"/>
    <row r="1182" s="89" customFormat="1"/>
    <row r="1183" s="89" customFormat="1"/>
    <row r="1184" s="89" customFormat="1"/>
    <row r="1185" s="89" customFormat="1"/>
    <row r="1186" s="89" customFormat="1"/>
    <row r="1187" s="89" customFormat="1"/>
    <row r="1188" s="89" customFormat="1"/>
    <row r="1189" s="89" customFormat="1"/>
    <row r="1190" s="89" customFormat="1"/>
    <row r="1191" s="89" customFormat="1"/>
    <row r="1192" s="89" customFormat="1"/>
    <row r="1193" s="89" customFormat="1"/>
    <row r="1194" s="89" customFormat="1"/>
    <row r="1195" s="89" customFormat="1"/>
    <row r="1196" s="89" customFormat="1"/>
    <row r="1197" s="89" customFormat="1"/>
    <row r="1198" s="89" customFormat="1"/>
    <row r="1199" s="89" customFormat="1"/>
    <row r="1200" s="89" customFormat="1"/>
    <row r="1201" s="89" customFormat="1"/>
    <row r="1202" s="89" customFormat="1"/>
    <row r="1203" s="89" customFormat="1"/>
    <row r="1204" s="89" customFormat="1"/>
    <row r="1205" s="89" customFormat="1"/>
    <row r="1206" s="89" customFormat="1"/>
    <row r="1207" s="89" customFormat="1"/>
    <row r="1208" s="89" customFormat="1"/>
    <row r="1209" s="89" customFormat="1"/>
    <row r="1210" s="89" customFormat="1"/>
    <row r="1211" s="89" customFormat="1"/>
    <row r="1212" s="89" customFormat="1"/>
    <row r="1213" s="89" customFormat="1"/>
    <row r="1214" s="89" customFormat="1"/>
    <row r="1215" s="89" customFormat="1"/>
    <row r="1216" s="89" customFormat="1"/>
    <row r="1217" s="89" customFormat="1"/>
    <row r="1218" s="89" customFormat="1"/>
    <row r="1219" s="89" customFormat="1"/>
    <row r="1220" s="89" customFormat="1"/>
    <row r="1221" s="89" customFormat="1"/>
    <row r="1222" s="89" customFormat="1"/>
    <row r="1223" s="89" customFormat="1"/>
    <row r="1224" s="89" customFormat="1"/>
    <row r="1225" s="89" customFormat="1"/>
    <row r="1226" s="89" customFormat="1"/>
    <row r="1227" s="89" customFormat="1"/>
    <row r="1228" s="89" customFormat="1"/>
    <row r="1229" s="89" customFormat="1"/>
    <row r="1230" s="89" customFormat="1"/>
    <row r="1231" s="89" customFormat="1"/>
    <row r="1232" s="89" customFormat="1"/>
    <row r="1233" s="89" customFormat="1"/>
    <row r="1234" s="89" customFormat="1"/>
    <row r="1235" s="89" customFormat="1"/>
    <row r="1236" s="89" customFormat="1"/>
    <row r="1237" s="89" customFormat="1"/>
    <row r="1238" s="89" customFormat="1"/>
    <row r="1239" s="89" customFormat="1"/>
    <row r="1240" s="89" customFormat="1"/>
    <row r="1241" s="89" customFormat="1"/>
    <row r="1242" s="89" customFormat="1"/>
    <row r="1243" s="89" customFormat="1"/>
    <row r="1244" s="89" customFormat="1"/>
    <row r="1245" s="89" customFormat="1"/>
    <row r="1246" s="89" customFormat="1"/>
    <row r="1247" s="89" customFormat="1"/>
    <row r="1248" s="89" customFormat="1"/>
    <row r="1249" s="89" customFormat="1"/>
    <row r="1250" s="89" customFormat="1"/>
    <row r="1251" s="89" customFormat="1"/>
    <row r="1252" s="89" customFormat="1"/>
    <row r="1253" s="89" customFormat="1"/>
    <row r="1254" s="89" customFormat="1"/>
    <row r="1255" s="89" customFormat="1"/>
    <row r="1256" s="89" customFormat="1"/>
    <row r="1257" s="89" customFormat="1"/>
    <row r="1258" s="89" customFormat="1"/>
    <row r="1259" s="89" customFormat="1"/>
    <row r="1260" s="89" customFormat="1"/>
    <row r="1261" s="89" customFormat="1"/>
    <row r="1262" s="89" customFormat="1"/>
    <row r="1263" s="89" customFormat="1"/>
    <row r="1264" s="89" customFormat="1"/>
    <row r="1265" s="89" customFormat="1"/>
    <row r="1266" s="89" customFormat="1"/>
    <row r="1267" s="89" customFormat="1"/>
    <row r="1268" s="89" customFormat="1"/>
    <row r="1269" s="89" customFormat="1"/>
    <row r="1270" s="89" customFormat="1"/>
    <row r="1271" s="89" customFormat="1"/>
    <row r="1272" s="89" customFormat="1"/>
    <row r="1273" s="89" customFormat="1"/>
    <row r="1274" s="89" customFormat="1"/>
    <row r="1275" s="89" customFormat="1"/>
    <row r="1276" s="89" customFormat="1"/>
    <row r="1277" s="89" customFormat="1"/>
    <row r="1278" s="89" customFormat="1"/>
    <row r="1279" s="89" customFormat="1"/>
    <row r="1280" s="89" customFormat="1"/>
    <row r="1281" s="89" customFormat="1"/>
    <row r="1282" s="89" customFormat="1"/>
    <row r="1283" s="89" customFormat="1"/>
    <row r="1284" s="89" customFormat="1"/>
    <row r="1285" s="89" customFormat="1"/>
    <row r="1286" s="89" customFormat="1"/>
    <row r="1287" s="89" customFormat="1"/>
    <row r="1288" s="89" customFormat="1"/>
    <row r="1289" s="89" customFormat="1"/>
    <row r="1290" s="89" customFormat="1"/>
    <row r="1291" s="89" customFormat="1"/>
    <row r="1292" s="89" customFormat="1"/>
    <row r="1293" s="89" customFormat="1"/>
    <row r="1294" s="89" customFormat="1"/>
    <row r="1295" s="89" customFormat="1"/>
    <row r="1296" s="89" customFormat="1"/>
    <row r="1297" s="89" customFormat="1"/>
    <row r="1298" s="89" customFormat="1"/>
    <row r="1299" s="89" customFormat="1"/>
    <row r="1300" s="89" customFormat="1"/>
    <row r="1301" s="89" customFormat="1"/>
    <row r="1302" s="89" customFormat="1"/>
    <row r="1303" s="89" customFormat="1"/>
    <row r="1304" s="89" customFormat="1"/>
    <row r="1305" s="89" customFormat="1"/>
    <row r="1306" s="89" customFormat="1"/>
    <row r="1307" s="89" customFormat="1"/>
    <row r="1308" s="89" customFormat="1"/>
    <row r="1309" s="89" customFormat="1"/>
    <row r="1310" s="89" customFormat="1"/>
    <row r="1311" s="89" customFormat="1"/>
    <row r="1312" s="89" customFormat="1"/>
    <row r="1313" s="89" customFormat="1"/>
    <row r="1314" s="89" customFormat="1"/>
    <row r="1315" s="89" customFormat="1"/>
    <row r="1316" s="89" customFormat="1"/>
    <row r="1317" s="89" customFormat="1"/>
    <row r="1318" s="89" customFormat="1"/>
    <row r="1319" s="89" customFormat="1"/>
    <row r="1320" s="89" customFormat="1"/>
    <row r="1321" s="89" customFormat="1"/>
    <row r="1322" s="89" customFormat="1"/>
    <row r="1323" s="89" customFormat="1"/>
    <row r="1324" s="89" customFormat="1"/>
    <row r="1325" s="89" customFormat="1"/>
    <row r="1326" s="89" customFormat="1"/>
    <row r="1327" s="89" customFormat="1"/>
    <row r="1328" s="89" customFormat="1"/>
    <row r="1329" s="89" customFormat="1"/>
    <row r="1330" s="89" customFormat="1"/>
    <row r="1331" s="89" customFormat="1"/>
    <row r="1332" s="89" customFormat="1"/>
    <row r="1333" s="89" customFormat="1"/>
    <row r="1334" s="89" customFormat="1"/>
    <row r="1335" s="89" customFormat="1"/>
    <row r="1336" s="89" customFormat="1"/>
    <row r="1337" s="89" customFormat="1"/>
    <row r="1338" s="89" customFormat="1"/>
    <row r="1339" s="89" customFormat="1"/>
    <row r="1340" s="89" customFormat="1"/>
    <row r="1341" s="89" customFormat="1"/>
    <row r="1342" s="89" customFormat="1"/>
    <row r="1343" s="89" customFormat="1"/>
    <row r="1344" s="89" customFormat="1"/>
    <row r="1345" s="89" customFormat="1"/>
    <row r="1346" s="89" customFormat="1"/>
    <row r="1347" s="89" customFormat="1"/>
    <row r="1348" s="89" customFormat="1"/>
    <row r="1349" s="89" customFormat="1"/>
    <row r="1350" s="89" customFormat="1"/>
    <row r="1351" s="89" customFormat="1"/>
    <row r="1352" s="89" customFormat="1"/>
    <row r="1353" s="89" customFormat="1"/>
    <row r="1354" s="89" customFormat="1"/>
    <row r="1355" s="89" customFormat="1"/>
    <row r="1356" s="89" customFormat="1"/>
    <row r="1357" s="89" customFormat="1"/>
    <row r="1358" s="89" customFormat="1"/>
    <row r="1359" s="89" customFormat="1"/>
    <row r="1360" s="89" customFormat="1"/>
    <row r="1361" s="89" customFormat="1"/>
    <row r="1362" s="89" customFormat="1"/>
    <row r="1363" s="89" customFormat="1"/>
    <row r="1364" s="89" customFormat="1"/>
    <row r="1365" s="89" customFormat="1"/>
    <row r="1366" s="89" customFormat="1"/>
    <row r="1367" s="89" customFormat="1"/>
    <row r="1368" s="89" customFormat="1"/>
    <row r="1369" s="89" customFormat="1"/>
    <row r="1370" s="89" customFormat="1"/>
    <row r="1371" s="89" customFormat="1"/>
    <row r="1372" s="89" customFormat="1"/>
    <row r="1373" s="89" customFormat="1"/>
    <row r="1374" s="89" customFormat="1"/>
    <row r="1375" s="89" customFormat="1"/>
    <row r="1376" s="89" customFormat="1"/>
    <row r="1377" s="89" customFormat="1"/>
    <row r="1378" s="89" customFormat="1"/>
    <row r="1379" s="89" customFormat="1"/>
    <row r="1380" s="89" customFormat="1"/>
    <row r="1381" s="89" customFormat="1"/>
    <row r="1382" s="89" customFormat="1"/>
    <row r="1383" s="89" customFormat="1"/>
    <row r="1384" s="89" customFormat="1"/>
    <row r="1385" s="89" customFormat="1"/>
    <row r="1386" s="89" customFormat="1"/>
    <row r="1387" s="89" customFormat="1"/>
    <row r="1388" s="89" customFormat="1"/>
    <row r="1389" s="89" customFormat="1"/>
    <row r="1390" s="89" customFormat="1"/>
    <row r="1391" s="89" customFormat="1"/>
    <row r="1392" s="89" customFormat="1"/>
    <row r="1393" s="89" customFormat="1"/>
    <row r="1394" s="89" customFormat="1"/>
    <row r="1395" s="89" customFormat="1"/>
    <row r="1396" s="89" customFormat="1"/>
    <row r="1397" s="89" customFormat="1"/>
    <row r="1398" s="89" customFormat="1"/>
    <row r="1399" s="89" customFormat="1"/>
    <row r="1400" s="89" customFormat="1"/>
    <row r="1401" s="89" customFormat="1"/>
    <row r="1402" s="89" customFormat="1"/>
    <row r="1403" s="89" customFormat="1"/>
    <row r="1404" s="89" customFormat="1"/>
    <row r="1405" s="89" customFormat="1"/>
    <row r="1406" s="89" customFormat="1"/>
    <row r="1407" s="89" customFormat="1"/>
    <row r="1408" s="89" customFormat="1"/>
    <row r="1409" s="89" customFormat="1"/>
    <row r="1410" s="89" customFormat="1"/>
    <row r="1411" s="89" customFormat="1"/>
    <row r="1412" s="89" customFormat="1"/>
    <row r="1413" s="89" customFormat="1"/>
    <row r="1414" s="89" customFormat="1"/>
    <row r="1415" s="89" customFormat="1"/>
    <row r="1416" s="89" customFormat="1"/>
    <row r="1417" s="89" customFormat="1"/>
    <row r="1418" s="89" customFormat="1"/>
    <row r="1419" s="89" customFormat="1"/>
    <row r="1420" s="89" customFormat="1"/>
    <row r="1421" s="89" customFormat="1"/>
    <row r="1422" s="89" customFormat="1"/>
    <row r="1423" s="89" customFormat="1"/>
    <row r="1424" s="89" customFormat="1"/>
    <row r="1425" s="89" customFormat="1"/>
    <row r="1426" s="89" customFormat="1"/>
    <row r="1427" s="89" customFormat="1"/>
    <row r="1428" s="89" customFormat="1"/>
    <row r="1429" s="89" customFormat="1"/>
    <row r="1430" s="89" customFormat="1"/>
    <row r="1431" s="89" customFormat="1"/>
    <row r="1432" s="89" customFormat="1"/>
    <row r="1433" s="89" customFormat="1"/>
    <row r="1434" s="89" customFormat="1"/>
    <row r="1435" s="89" customFormat="1"/>
    <row r="1436" s="89" customFormat="1"/>
    <row r="1437" s="89" customFormat="1"/>
    <row r="1438" s="89" customFormat="1"/>
    <row r="1439" s="89" customFormat="1"/>
    <row r="1440" s="89" customFormat="1"/>
    <row r="1441" s="89" customFormat="1"/>
    <row r="1442" s="89" customFormat="1"/>
    <row r="1443" s="89" customFormat="1"/>
    <row r="1444" s="89" customFormat="1"/>
    <row r="1445" s="89" customFormat="1"/>
    <row r="1446" s="89" customFormat="1"/>
    <row r="1447" s="89" customFormat="1"/>
    <row r="1448" s="89" customFormat="1"/>
    <row r="1449" s="89" customFormat="1"/>
    <row r="1450" s="89" customFormat="1"/>
    <row r="1451" s="89" customFormat="1"/>
    <row r="1452" s="89" customFormat="1"/>
    <row r="1453" s="89" customFormat="1"/>
    <row r="1454" s="89" customFormat="1"/>
    <row r="1455" s="89" customFormat="1"/>
    <row r="1456" s="89" customFormat="1"/>
    <row r="1457" s="89" customFormat="1"/>
    <row r="1458" s="89" customFormat="1"/>
    <row r="1459" s="89" customFormat="1"/>
    <row r="1460" s="89" customFormat="1"/>
    <row r="1461" s="89" customFormat="1"/>
    <row r="1462" s="89" customFormat="1"/>
    <row r="1463" s="89" customFormat="1"/>
    <row r="1464" s="89" customFormat="1"/>
    <row r="1465" s="89" customFormat="1"/>
    <row r="1466" s="89" customFormat="1"/>
    <row r="1467" s="89" customFormat="1"/>
    <row r="1468" s="89" customFormat="1"/>
    <row r="1469" s="89" customFormat="1"/>
    <row r="1470" s="89" customFormat="1"/>
  </sheetData>
  <sheetProtection algorithmName="SHA-512" hashValue="hIQ3pt60v7vPs/TURkfVf+BSVt3V7/7RUkxNtBeI0naUe6ovHuY2g/81P4QNuyjZlxYvWdT1gVeyY5dDOiE2ag==" saltValue="d09Y0sm76N85zPEMrjcRPw==" spinCount="100000" sheet="1" objects="1" scenarios="1"/>
  <mergeCells count="2">
    <mergeCell ref="A11:E11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T1294"/>
  <sheetViews>
    <sheetView zoomScaleNormal="100" workbookViewId="0">
      <selection activeCell="G17" sqref="G17"/>
    </sheetView>
  </sheetViews>
  <sheetFormatPr defaultRowHeight="15"/>
  <cols>
    <col min="1" max="1" width="9.7109375" bestFit="1" customWidth="1"/>
    <col min="2" max="2" width="47.5703125" customWidth="1"/>
    <col min="3" max="3" width="9.140625" bestFit="1" customWidth="1"/>
    <col min="4" max="4" width="12.85546875" customWidth="1"/>
    <col min="5" max="5" width="26.28515625" customWidth="1"/>
    <col min="6" max="6" width="17.42578125" customWidth="1"/>
    <col min="7" max="7" width="18.42578125" bestFit="1" customWidth="1"/>
    <col min="8" max="254" width="9.140625" style="89"/>
  </cols>
  <sheetData>
    <row r="1" spans="1:7" ht="51" customHeight="1" thickBot="1">
      <c r="A1" s="1110" t="s">
        <v>344</v>
      </c>
      <c r="B1" s="1111"/>
      <c r="C1" s="1111"/>
      <c r="D1" s="1111"/>
      <c r="E1" s="1111"/>
      <c r="F1" s="1111"/>
      <c r="G1" s="1112"/>
    </row>
    <row r="2" spans="1:7" ht="39" thickBot="1">
      <c r="A2" s="261" t="s">
        <v>345</v>
      </c>
      <c r="B2" s="262" t="s">
        <v>346</v>
      </c>
      <c r="C2" s="262" t="s">
        <v>191</v>
      </c>
      <c r="D2" s="262" t="s">
        <v>516</v>
      </c>
      <c r="E2" s="263" t="s">
        <v>375</v>
      </c>
      <c r="F2" s="262" t="s">
        <v>195</v>
      </c>
      <c r="G2" s="264" t="s">
        <v>196</v>
      </c>
    </row>
    <row r="3" spans="1:7">
      <c r="A3" s="254">
        <v>1</v>
      </c>
      <c r="B3" s="255" t="s">
        <v>347</v>
      </c>
      <c r="C3" s="256" t="s">
        <v>198</v>
      </c>
      <c r="D3" s="257">
        <v>1265</v>
      </c>
      <c r="E3" s="258" t="s">
        <v>348</v>
      </c>
      <c r="F3" s="471">
        <v>0</v>
      </c>
      <c r="G3" s="474">
        <f>F3*D3</f>
        <v>0</v>
      </c>
    </row>
    <row r="4" spans="1:7">
      <c r="A4" s="259">
        <v>2</v>
      </c>
      <c r="B4" s="153" t="s">
        <v>349</v>
      </c>
      <c r="C4" s="244" t="s">
        <v>198</v>
      </c>
      <c r="D4" s="245">
        <v>9540</v>
      </c>
      <c r="E4" s="208" t="s">
        <v>350</v>
      </c>
      <c r="F4" s="472">
        <v>0</v>
      </c>
      <c r="G4" s="475">
        <f>F4*D4</f>
        <v>0</v>
      </c>
    </row>
    <row r="5" spans="1:7">
      <c r="A5" s="259">
        <v>3</v>
      </c>
      <c r="B5" s="153" t="s">
        <v>351</v>
      </c>
      <c r="C5" s="244" t="s">
        <v>198</v>
      </c>
      <c r="D5" s="245">
        <v>9540</v>
      </c>
      <c r="E5" s="246" t="s">
        <v>352</v>
      </c>
      <c r="F5" s="472">
        <v>0</v>
      </c>
      <c r="G5" s="475">
        <f t="shared" ref="G5:G21" si="0">F5*D5</f>
        <v>0</v>
      </c>
    </row>
    <row r="6" spans="1:7">
      <c r="A6" s="259">
        <v>4</v>
      </c>
      <c r="B6" s="153" t="s">
        <v>353</v>
      </c>
      <c r="C6" s="244" t="s">
        <v>198</v>
      </c>
      <c r="D6" s="245">
        <v>23370</v>
      </c>
      <c r="E6" s="247" t="s">
        <v>354</v>
      </c>
      <c r="F6" s="472">
        <v>0</v>
      </c>
      <c r="G6" s="475">
        <f t="shared" si="0"/>
        <v>0</v>
      </c>
    </row>
    <row r="7" spans="1:7">
      <c r="A7" s="259">
        <v>5</v>
      </c>
      <c r="B7" s="153" t="s">
        <v>355</v>
      </c>
      <c r="C7" s="244" t="s">
        <v>198</v>
      </c>
      <c r="D7" s="245">
        <v>7590</v>
      </c>
      <c r="E7" s="246" t="s">
        <v>348</v>
      </c>
      <c r="F7" s="472">
        <v>0</v>
      </c>
      <c r="G7" s="475">
        <f t="shared" si="0"/>
        <v>0</v>
      </c>
    </row>
    <row r="8" spans="1:7" ht="25.5">
      <c r="A8" s="259">
        <v>6</v>
      </c>
      <c r="B8" s="153" t="s">
        <v>356</v>
      </c>
      <c r="C8" s="244" t="s">
        <v>198</v>
      </c>
      <c r="D8" s="245">
        <v>9540</v>
      </c>
      <c r="E8" s="246" t="s">
        <v>352</v>
      </c>
      <c r="F8" s="472">
        <v>0</v>
      </c>
      <c r="G8" s="475">
        <f t="shared" si="0"/>
        <v>0</v>
      </c>
    </row>
    <row r="9" spans="1:7">
      <c r="A9" s="259">
        <v>7</v>
      </c>
      <c r="B9" s="153" t="s">
        <v>357</v>
      </c>
      <c r="C9" s="244" t="s">
        <v>198</v>
      </c>
      <c r="D9" s="245">
        <v>7590</v>
      </c>
      <c r="E9" s="246" t="s">
        <v>348</v>
      </c>
      <c r="F9" s="472">
        <v>0</v>
      </c>
      <c r="G9" s="475">
        <f t="shared" si="0"/>
        <v>0</v>
      </c>
    </row>
    <row r="10" spans="1:7">
      <c r="A10" s="259">
        <v>8</v>
      </c>
      <c r="B10" s="153" t="s">
        <v>358</v>
      </c>
      <c r="C10" s="244" t="s">
        <v>198</v>
      </c>
      <c r="D10" s="245">
        <v>9540</v>
      </c>
      <c r="E10" s="246" t="s">
        <v>352</v>
      </c>
      <c r="F10" s="472">
        <v>0</v>
      </c>
      <c r="G10" s="475">
        <f t="shared" si="0"/>
        <v>0</v>
      </c>
    </row>
    <row r="11" spans="1:7">
      <c r="A11" s="259">
        <v>9</v>
      </c>
      <c r="B11" s="153" t="s">
        <v>359</v>
      </c>
      <c r="C11" s="244" t="s">
        <v>198</v>
      </c>
      <c r="D11" s="245">
        <v>9540</v>
      </c>
      <c r="E11" s="246" t="s">
        <v>352</v>
      </c>
      <c r="F11" s="472">
        <v>0</v>
      </c>
      <c r="G11" s="475">
        <f t="shared" si="0"/>
        <v>0</v>
      </c>
    </row>
    <row r="12" spans="1:7" ht="25.5">
      <c r="A12" s="259">
        <v>10</v>
      </c>
      <c r="B12" s="156" t="s">
        <v>360</v>
      </c>
      <c r="C12" s="248" t="s">
        <v>198</v>
      </c>
      <c r="D12" s="204">
        <v>60</v>
      </c>
      <c r="E12" s="204" t="s">
        <v>361</v>
      </c>
      <c r="F12" s="472">
        <v>0</v>
      </c>
      <c r="G12" s="475">
        <f t="shared" si="0"/>
        <v>0</v>
      </c>
    </row>
    <row r="13" spans="1:7" ht="25.5">
      <c r="A13" s="259">
        <v>11</v>
      </c>
      <c r="B13" s="153" t="s">
        <v>362</v>
      </c>
      <c r="C13" s="244" t="s">
        <v>198</v>
      </c>
      <c r="D13" s="245">
        <v>43380</v>
      </c>
      <c r="E13" s="247" t="s">
        <v>363</v>
      </c>
      <c r="F13" s="472">
        <v>0</v>
      </c>
      <c r="G13" s="475">
        <f t="shared" si="0"/>
        <v>0</v>
      </c>
    </row>
    <row r="14" spans="1:7" ht="25.5">
      <c r="A14" s="259">
        <v>12</v>
      </c>
      <c r="B14" s="153" t="s">
        <v>364</v>
      </c>
      <c r="C14" s="244" t="s">
        <v>198</v>
      </c>
      <c r="D14" s="245">
        <v>9540</v>
      </c>
      <c r="E14" s="246" t="s">
        <v>352</v>
      </c>
      <c r="F14" s="472">
        <v>0</v>
      </c>
      <c r="G14" s="475">
        <f t="shared" si="0"/>
        <v>0</v>
      </c>
    </row>
    <row r="15" spans="1:7">
      <c r="A15" s="259">
        <v>13</v>
      </c>
      <c r="B15" s="153" t="s">
        <v>365</v>
      </c>
      <c r="C15" s="244" t="s">
        <v>198</v>
      </c>
      <c r="D15" s="245">
        <v>7590</v>
      </c>
      <c r="E15" s="246" t="s">
        <v>348</v>
      </c>
      <c r="F15" s="472">
        <v>0</v>
      </c>
      <c r="G15" s="475">
        <f t="shared" si="0"/>
        <v>0</v>
      </c>
    </row>
    <row r="16" spans="1:7">
      <c r="A16" s="259">
        <v>14</v>
      </c>
      <c r="B16" s="153" t="s">
        <v>366</v>
      </c>
      <c r="C16" s="244" t="s">
        <v>198</v>
      </c>
      <c r="D16" s="245">
        <v>9540</v>
      </c>
      <c r="E16" s="246" t="s">
        <v>352</v>
      </c>
      <c r="F16" s="472">
        <v>0</v>
      </c>
      <c r="G16" s="475">
        <f t="shared" si="0"/>
        <v>0</v>
      </c>
    </row>
    <row r="17" spans="1:7" ht="25.5">
      <c r="A17" s="259">
        <v>15</v>
      </c>
      <c r="B17" s="153" t="s">
        <v>367</v>
      </c>
      <c r="C17" s="244" t="s">
        <v>198</v>
      </c>
      <c r="D17" s="245">
        <v>9540</v>
      </c>
      <c r="E17" s="246" t="s">
        <v>352</v>
      </c>
      <c r="F17" s="472">
        <v>0</v>
      </c>
      <c r="G17" s="475">
        <f t="shared" si="0"/>
        <v>0</v>
      </c>
    </row>
    <row r="18" spans="1:7">
      <c r="A18" s="259">
        <v>16</v>
      </c>
      <c r="B18" s="153" t="s">
        <v>368</v>
      </c>
      <c r="C18" s="244" t="s">
        <v>198</v>
      </c>
      <c r="D18" s="245">
        <v>9540</v>
      </c>
      <c r="E18" s="246" t="s">
        <v>352</v>
      </c>
      <c r="F18" s="472">
        <v>0</v>
      </c>
      <c r="G18" s="475">
        <f t="shared" si="0"/>
        <v>0</v>
      </c>
    </row>
    <row r="19" spans="1:7" ht="25.5">
      <c r="A19" s="259">
        <v>17</v>
      </c>
      <c r="B19" s="153" t="s">
        <v>369</v>
      </c>
      <c r="C19" s="249" t="s">
        <v>198</v>
      </c>
      <c r="D19" s="157">
        <v>300</v>
      </c>
      <c r="E19" s="250" t="s">
        <v>370</v>
      </c>
      <c r="F19" s="472">
        <v>0</v>
      </c>
      <c r="G19" s="475">
        <f t="shared" si="0"/>
        <v>0</v>
      </c>
    </row>
    <row r="20" spans="1:7">
      <c r="A20" s="259">
        <v>18</v>
      </c>
      <c r="B20" s="153" t="s">
        <v>371</v>
      </c>
      <c r="C20" s="244" t="s">
        <v>198</v>
      </c>
      <c r="D20" s="245">
        <v>18030</v>
      </c>
      <c r="E20" s="247" t="s">
        <v>372</v>
      </c>
      <c r="F20" s="472">
        <v>0</v>
      </c>
      <c r="G20" s="475">
        <f t="shared" si="0"/>
        <v>0</v>
      </c>
    </row>
    <row r="21" spans="1:7" ht="26.25" thickBot="1">
      <c r="A21" s="260">
        <v>19</v>
      </c>
      <c r="B21" s="253" t="s">
        <v>373</v>
      </c>
      <c r="C21" s="251" t="s">
        <v>198</v>
      </c>
      <c r="D21" s="252">
        <v>600</v>
      </c>
      <c r="E21" s="253" t="s">
        <v>374</v>
      </c>
      <c r="F21" s="473">
        <v>0</v>
      </c>
      <c r="G21" s="476">
        <f t="shared" si="0"/>
        <v>0</v>
      </c>
    </row>
    <row r="22" spans="1:7" ht="29.25" customHeight="1" thickBot="1">
      <c r="A22" s="1113" t="s">
        <v>9</v>
      </c>
      <c r="B22" s="1114"/>
      <c r="C22" s="1114"/>
      <c r="D22" s="1114"/>
      <c r="E22" s="1114"/>
      <c r="F22" s="1114"/>
      <c r="G22" s="477">
        <f>SUM(G3:G21)</f>
        <v>0</v>
      </c>
    </row>
    <row r="23" spans="1:7" s="89" customFormat="1"/>
    <row r="24" spans="1:7" s="89" customFormat="1"/>
    <row r="25" spans="1:7" s="89" customFormat="1"/>
    <row r="26" spans="1:7" s="89" customFormat="1"/>
    <row r="27" spans="1:7" s="89" customFormat="1"/>
    <row r="28" spans="1:7" s="89" customFormat="1"/>
    <row r="29" spans="1:7" s="89" customFormat="1"/>
    <row r="30" spans="1:7" s="89" customFormat="1"/>
    <row r="31" spans="1:7" s="89" customFormat="1"/>
    <row r="32" spans="1:7" s="89" customFormat="1"/>
    <row r="33" s="89" customFormat="1"/>
    <row r="34" s="89" customFormat="1"/>
    <row r="35" s="89" customFormat="1"/>
    <row r="36" s="89" customFormat="1"/>
    <row r="37" s="89" customFormat="1"/>
    <row r="38" s="89" customFormat="1"/>
    <row r="39" s="89" customFormat="1"/>
    <row r="40" s="89" customFormat="1"/>
    <row r="41" s="89" customFormat="1"/>
    <row r="42" s="89" customFormat="1"/>
    <row r="43" s="89" customFormat="1"/>
    <row r="44" s="89" customFormat="1"/>
    <row r="45" s="89" customFormat="1"/>
    <row r="46" s="89" customFormat="1"/>
    <row r="47" s="89" customFormat="1"/>
    <row r="4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  <row r="299" s="89" customFormat="1"/>
    <row r="300" s="89" customFormat="1"/>
    <row r="301" s="89" customFormat="1"/>
    <row r="302" s="89" customFormat="1"/>
    <row r="303" s="89" customFormat="1"/>
    <row r="304" s="89" customFormat="1"/>
    <row r="305" s="89" customFormat="1"/>
    <row r="306" s="89" customFormat="1"/>
    <row r="307" s="89" customFormat="1"/>
    <row r="308" s="89" customFormat="1"/>
    <row r="309" s="89" customFormat="1"/>
    <row r="310" s="89" customFormat="1"/>
    <row r="311" s="89" customFormat="1"/>
    <row r="312" s="89" customFormat="1"/>
    <row r="313" s="89" customFormat="1"/>
    <row r="314" s="89" customFormat="1"/>
    <row r="315" s="89" customFormat="1"/>
    <row r="316" s="89" customFormat="1"/>
    <row r="317" s="89" customFormat="1"/>
    <row r="318" s="89" customFormat="1"/>
    <row r="319" s="89" customFormat="1"/>
    <row r="320" s="89" customFormat="1"/>
    <row r="321" s="89" customFormat="1"/>
    <row r="322" s="89" customFormat="1"/>
    <row r="323" s="89" customFormat="1"/>
    <row r="324" s="89" customFormat="1"/>
    <row r="325" s="89" customFormat="1"/>
    <row r="326" s="89" customFormat="1"/>
    <row r="327" s="89" customFormat="1"/>
    <row r="328" s="89" customFormat="1"/>
    <row r="329" s="89" customFormat="1"/>
    <row r="330" s="89" customFormat="1"/>
    <row r="331" s="89" customFormat="1"/>
    <row r="332" s="89" customFormat="1"/>
    <row r="333" s="89" customFormat="1"/>
    <row r="334" s="89" customFormat="1"/>
    <row r="335" s="89" customFormat="1"/>
    <row r="336" s="89" customFormat="1"/>
    <row r="337" s="89" customFormat="1"/>
    <row r="338" s="89" customFormat="1"/>
    <row r="339" s="89" customFormat="1"/>
    <row r="340" s="89" customFormat="1"/>
    <row r="341" s="89" customFormat="1"/>
    <row r="342" s="89" customFormat="1"/>
    <row r="343" s="89" customFormat="1"/>
    <row r="344" s="89" customFormat="1"/>
    <row r="345" s="89" customFormat="1"/>
    <row r="346" s="89" customFormat="1"/>
    <row r="347" s="89" customFormat="1"/>
    <row r="348" s="89" customFormat="1"/>
    <row r="349" s="89" customFormat="1"/>
    <row r="350" s="89" customFormat="1"/>
    <row r="351" s="89" customFormat="1"/>
    <row r="352" s="89" customFormat="1"/>
    <row r="353" s="89" customFormat="1"/>
    <row r="354" s="89" customFormat="1"/>
    <row r="355" s="89" customFormat="1"/>
    <row r="356" s="89" customFormat="1"/>
    <row r="357" s="89" customFormat="1"/>
    <row r="358" s="89" customFormat="1"/>
    <row r="359" s="89" customFormat="1"/>
    <row r="360" s="89" customFormat="1"/>
    <row r="361" s="89" customFormat="1"/>
    <row r="362" s="89" customFormat="1"/>
    <row r="363" s="89" customFormat="1"/>
    <row r="364" s="89" customFormat="1"/>
    <row r="365" s="89" customFormat="1"/>
    <row r="366" s="89" customFormat="1"/>
    <row r="367" s="89" customFormat="1"/>
    <row r="368" s="89" customFormat="1"/>
    <row r="369" s="89" customFormat="1"/>
    <row r="370" s="89" customFormat="1"/>
    <row r="371" s="89" customFormat="1"/>
    <row r="372" s="89" customFormat="1"/>
    <row r="373" s="89" customFormat="1"/>
    <row r="374" s="89" customFormat="1"/>
    <row r="375" s="89" customFormat="1"/>
    <row r="376" s="89" customFormat="1"/>
    <row r="377" s="89" customFormat="1"/>
    <row r="378" s="89" customFormat="1"/>
    <row r="379" s="89" customFormat="1"/>
    <row r="380" s="89" customFormat="1"/>
    <row r="381" s="89" customFormat="1"/>
    <row r="382" s="89" customFormat="1"/>
    <row r="383" s="89" customFormat="1"/>
    <row r="384" s="89" customFormat="1"/>
    <row r="385" s="89" customFormat="1"/>
    <row r="386" s="89" customFormat="1"/>
    <row r="387" s="89" customFormat="1"/>
    <row r="388" s="89" customFormat="1"/>
    <row r="389" s="89" customFormat="1"/>
    <row r="390" s="89" customFormat="1"/>
    <row r="391" s="89" customFormat="1"/>
    <row r="392" s="89" customFormat="1"/>
    <row r="393" s="89" customFormat="1"/>
    <row r="394" s="89" customFormat="1"/>
    <row r="395" s="89" customFormat="1"/>
    <row r="396" s="89" customFormat="1"/>
    <row r="397" s="89" customFormat="1"/>
    <row r="398" s="89" customFormat="1"/>
    <row r="399" s="89" customFormat="1"/>
    <row r="400" s="89" customFormat="1"/>
    <row r="401" s="89" customFormat="1"/>
    <row r="402" s="89" customFormat="1"/>
    <row r="403" s="89" customFormat="1"/>
    <row r="404" s="89" customFormat="1"/>
    <row r="405" s="89" customFormat="1"/>
    <row r="406" s="89" customFormat="1"/>
    <row r="407" s="89" customFormat="1"/>
    <row r="408" s="89" customFormat="1"/>
    <row r="409" s="89" customFormat="1"/>
    <row r="410" s="89" customFormat="1"/>
    <row r="411" s="89" customFormat="1"/>
    <row r="412" s="89" customFormat="1"/>
    <row r="413" s="89" customFormat="1"/>
    <row r="414" s="89" customFormat="1"/>
    <row r="415" s="89" customFormat="1"/>
    <row r="416" s="89" customFormat="1"/>
    <row r="417" s="89" customFormat="1"/>
    <row r="418" s="89" customFormat="1"/>
    <row r="419" s="89" customFormat="1"/>
    <row r="420" s="89" customFormat="1"/>
    <row r="421" s="89" customFormat="1"/>
    <row r="422" s="89" customFormat="1"/>
    <row r="423" s="89" customFormat="1"/>
    <row r="424" s="89" customFormat="1"/>
    <row r="425" s="89" customFormat="1"/>
    <row r="426" s="89" customFormat="1"/>
    <row r="427" s="89" customFormat="1"/>
    <row r="428" s="89" customFormat="1"/>
    <row r="429" s="89" customFormat="1"/>
    <row r="430" s="89" customFormat="1"/>
    <row r="431" s="89" customFormat="1"/>
    <row r="432" s="89" customFormat="1"/>
    <row r="433" s="89" customFormat="1"/>
    <row r="434" s="89" customFormat="1"/>
    <row r="435" s="89" customFormat="1"/>
    <row r="436" s="89" customFormat="1"/>
    <row r="437" s="89" customFormat="1"/>
    <row r="438" s="89" customFormat="1"/>
    <row r="439" s="89" customFormat="1"/>
    <row r="440" s="89" customFormat="1"/>
    <row r="441" s="89" customFormat="1"/>
    <row r="442" s="89" customFormat="1"/>
    <row r="443" s="89" customFormat="1"/>
    <row r="444" s="89" customFormat="1"/>
    <row r="445" s="89" customFormat="1"/>
    <row r="446" s="89" customFormat="1"/>
    <row r="447" s="89" customFormat="1"/>
    <row r="448" s="89" customFormat="1"/>
    <row r="449" s="89" customFormat="1"/>
    <row r="450" s="89" customFormat="1"/>
    <row r="451" s="89" customFormat="1"/>
    <row r="452" s="89" customFormat="1"/>
    <row r="453" s="89" customFormat="1"/>
    <row r="454" s="89" customFormat="1"/>
    <row r="455" s="89" customFormat="1"/>
    <row r="456" s="89" customFormat="1"/>
    <row r="457" s="89" customFormat="1"/>
    <row r="458" s="89" customFormat="1"/>
    <row r="459" s="89" customFormat="1"/>
    <row r="460" s="89" customFormat="1"/>
    <row r="461" s="89" customFormat="1"/>
    <row r="462" s="89" customFormat="1"/>
    <row r="463" s="89" customFormat="1"/>
    <row r="464" s="89" customFormat="1"/>
    <row r="465" s="89" customFormat="1"/>
    <row r="466" s="89" customFormat="1"/>
    <row r="467" s="89" customFormat="1"/>
    <row r="468" s="89" customFormat="1"/>
    <row r="469" s="89" customFormat="1"/>
    <row r="470" s="89" customFormat="1"/>
    <row r="471" s="89" customFormat="1"/>
    <row r="472" s="89" customFormat="1"/>
    <row r="473" s="89" customFormat="1"/>
    <row r="474" s="89" customFormat="1"/>
    <row r="475" s="89" customFormat="1"/>
    <row r="476" s="89" customFormat="1"/>
    <row r="477" s="89" customFormat="1"/>
    <row r="478" s="89" customFormat="1"/>
    <row r="479" s="89" customFormat="1"/>
    <row r="480" s="89" customFormat="1"/>
    <row r="481" s="89" customFormat="1"/>
    <row r="482" s="89" customFormat="1"/>
    <row r="483" s="89" customFormat="1"/>
    <row r="484" s="89" customFormat="1"/>
    <row r="485" s="89" customFormat="1"/>
    <row r="486" s="89" customFormat="1"/>
    <row r="487" s="89" customFormat="1"/>
    <row r="488" s="89" customFormat="1"/>
    <row r="489" s="89" customFormat="1"/>
    <row r="490" s="89" customFormat="1"/>
    <row r="491" s="89" customFormat="1"/>
    <row r="492" s="89" customFormat="1"/>
    <row r="493" s="89" customFormat="1"/>
    <row r="494" s="89" customFormat="1"/>
    <row r="495" s="89" customFormat="1"/>
    <row r="496" s="89" customFormat="1"/>
    <row r="497" s="89" customFormat="1"/>
    <row r="498" s="89" customFormat="1"/>
    <row r="499" s="89" customFormat="1"/>
    <row r="500" s="89" customFormat="1"/>
    <row r="501" s="89" customFormat="1"/>
    <row r="502" s="89" customFormat="1"/>
    <row r="503" s="89" customFormat="1"/>
    <row r="504" s="89" customFormat="1"/>
    <row r="505" s="89" customFormat="1"/>
    <row r="506" s="89" customFormat="1"/>
    <row r="507" s="89" customFormat="1"/>
    <row r="508" s="89" customFormat="1"/>
    <row r="509" s="89" customFormat="1"/>
    <row r="510" s="89" customFormat="1"/>
    <row r="511" s="89" customFormat="1"/>
    <row r="512" s="89" customFormat="1"/>
    <row r="513" s="89" customFormat="1"/>
    <row r="514" s="89" customFormat="1"/>
    <row r="515" s="89" customFormat="1"/>
    <row r="516" s="89" customFormat="1"/>
    <row r="517" s="89" customFormat="1"/>
    <row r="518" s="89" customFormat="1"/>
    <row r="519" s="89" customFormat="1"/>
    <row r="520" s="89" customFormat="1"/>
    <row r="521" s="89" customFormat="1"/>
    <row r="522" s="89" customFormat="1"/>
    <row r="523" s="89" customFormat="1"/>
    <row r="524" s="89" customFormat="1"/>
    <row r="525" s="89" customFormat="1"/>
    <row r="526" s="89" customFormat="1"/>
    <row r="527" s="89" customFormat="1"/>
    <row r="528" s="89" customFormat="1"/>
    <row r="529" s="89" customFormat="1"/>
    <row r="530" s="89" customFormat="1"/>
    <row r="531" s="89" customFormat="1"/>
    <row r="532" s="89" customFormat="1"/>
    <row r="533" s="89" customFormat="1"/>
    <row r="534" s="89" customFormat="1"/>
    <row r="535" s="89" customFormat="1"/>
    <row r="536" s="89" customFormat="1"/>
    <row r="537" s="89" customFormat="1"/>
    <row r="538" s="89" customFormat="1"/>
    <row r="539" s="89" customFormat="1"/>
    <row r="540" s="89" customFormat="1"/>
    <row r="541" s="89" customFormat="1"/>
    <row r="542" s="89" customFormat="1"/>
    <row r="543" s="89" customFormat="1"/>
    <row r="544" s="89" customFormat="1"/>
    <row r="545" s="89" customFormat="1"/>
    <row r="546" s="89" customFormat="1"/>
    <row r="547" s="89" customFormat="1"/>
    <row r="548" s="89" customFormat="1"/>
    <row r="549" s="89" customFormat="1"/>
    <row r="550" s="89" customFormat="1"/>
    <row r="551" s="89" customFormat="1"/>
    <row r="552" s="89" customFormat="1"/>
    <row r="553" s="89" customFormat="1"/>
    <row r="554" s="89" customFormat="1"/>
    <row r="555" s="89" customFormat="1"/>
    <row r="556" s="89" customFormat="1"/>
    <row r="557" s="89" customFormat="1"/>
    <row r="558" s="89" customFormat="1"/>
    <row r="559" s="89" customFormat="1"/>
    <row r="560" s="89" customFormat="1"/>
    <row r="561" s="89" customFormat="1"/>
    <row r="562" s="89" customFormat="1"/>
    <row r="563" s="89" customFormat="1"/>
    <row r="564" s="89" customFormat="1"/>
    <row r="565" s="89" customFormat="1"/>
    <row r="566" s="89" customFormat="1"/>
    <row r="567" s="89" customFormat="1"/>
    <row r="568" s="89" customFormat="1"/>
    <row r="569" s="89" customFormat="1"/>
    <row r="570" s="89" customFormat="1"/>
    <row r="571" s="89" customFormat="1"/>
    <row r="572" s="89" customFormat="1"/>
    <row r="573" s="89" customFormat="1"/>
    <row r="574" s="89" customFormat="1"/>
    <row r="575" s="89" customFormat="1"/>
    <row r="576" s="89" customFormat="1"/>
    <row r="577" s="89" customFormat="1"/>
    <row r="578" s="89" customFormat="1"/>
    <row r="579" s="89" customFormat="1"/>
    <row r="580" s="89" customFormat="1"/>
    <row r="581" s="89" customFormat="1"/>
    <row r="582" s="89" customFormat="1"/>
    <row r="583" s="89" customFormat="1"/>
    <row r="584" s="89" customFormat="1"/>
    <row r="585" s="89" customFormat="1"/>
    <row r="586" s="89" customFormat="1"/>
    <row r="587" s="89" customFormat="1"/>
    <row r="588" s="89" customFormat="1"/>
    <row r="589" s="89" customFormat="1"/>
    <row r="590" s="89" customFormat="1"/>
    <row r="591" s="89" customFormat="1"/>
    <row r="592" s="89" customFormat="1"/>
    <row r="593" s="89" customFormat="1"/>
    <row r="594" s="89" customFormat="1"/>
    <row r="595" s="89" customFormat="1"/>
    <row r="596" s="89" customFormat="1"/>
    <row r="597" s="89" customFormat="1"/>
    <row r="598" s="89" customFormat="1"/>
    <row r="599" s="89" customFormat="1"/>
    <row r="600" s="89" customFormat="1"/>
    <row r="601" s="89" customFormat="1"/>
    <row r="602" s="89" customFormat="1"/>
    <row r="603" s="89" customFormat="1"/>
    <row r="604" s="89" customFormat="1"/>
    <row r="605" s="89" customFormat="1"/>
    <row r="606" s="89" customFormat="1"/>
    <row r="607" s="89" customFormat="1"/>
    <row r="608" s="89" customFormat="1"/>
    <row r="609" s="89" customFormat="1"/>
    <row r="610" s="89" customFormat="1"/>
    <row r="611" s="89" customFormat="1"/>
    <row r="612" s="89" customFormat="1"/>
    <row r="613" s="89" customFormat="1"/>
    <row r="614" s="89" customFormat="1"/>
    <row r="615" s="89" customFormat="1"/>
    <row r="616" s="89" customFormat="1"/>
    <row r="617" s="89" customFormat="1"/>
    <row r="618" s="89" customFormat="1"/>
    <row r="619" s="89" customFormat="1"/>
    <row r="620" s="89" customFormat="1"/>
    <row r="621" s="89" customFormat="1"/>
    <row r="622" s="89" customFormat="1"/>
    <row r="623" s="89" customFormat="1"/>
    <row r="624" s="89" customFormat="1"/>
    <row r="625" s="89" customFormat="1"/>
    <row r="626" s="89" customFormat="1"/>
    <row r="627" s="89" customFormat="1"/>
    <row r="628" s="89" customFormat="1"/>
    <row r="629" s="89" customFormat="1"/>
    <row r="630" s="89" customFormat="1"/>
    <row r="631" s="89" customFormat="1"/>
    <row r="632" s="89" customFormat="1"/>
    <row r="633" s="89" customFormat="1"/>
    <row r="634" s="89" customFormat="1"/>
    <row r="635" s="89" customFormat="1"/>
    <row r="636" s="89" customFormat="1"/>
    <row r="637" s="89" customFormat="1"/>
    <row r="638" s="89" customFormat="1"/>
    <row r="639" s="89" customFormat="1"/>
    <row r="640" s="89" customFormat="1"/>
    <row r="641" s="89" customFormat="1"/>
    <row r="642" s="89" customFormat="1"/>
    <row r="643" s="89" customFormat="1"/>
    <row r="644" s="89" customFormat="1"/>
    <row r="645" s="89" customFormat="1"/>
    <row r="646" s="89" customFormat="1"/>
    <row r="647" s="89" customFormat="1"/>
    <row r="648" s="89" customFormat="1"/>
    <row r="649" s="89" customFormat="1"/>
    <row r="650" s="89" customFormat="1"/>
    <row r="651" s="89" customFormat="1"/>
    <row r="652" s="89" customFormat="1"/>
    <row r="653" s="89" customFormat="1"/>
    <row r="654" s="89" customFormat="1"/>
    <row r="655" s="89" customFormat="1"/>
    <row r="656" s="89" customFormat="1"/>
    <row r="657" s="89" customFormat="1"/>
    <row r="658" s="89" customFormat="1"/>
    <row r="659" s="89" customFormat="1"/>
    <row r="660" s="89" customFormat="1"/>
    <row r="661" s="89" customFormat="1"/>
    <row r="662" s="89" customFormat="1"/>
    <row r="663" s="89" customFormat="1"/>
    <row r="664" s="89" customFormat="1"/>
    <row r="665" s="89" customFormat="1"/>
    <row r="666" s="89" customFormat="1"/>
    <row r="667" s="89" customFormat="1"/>
    <row r="668" s="89" customFormat="1"/>
    <row r="669" s="89" customFormat="1"/>
    <row r="670" s="89" customFormat="1"/>
    <row r="671" s="89" customFormat="1"/>
    <row r="672" s="89" customFormat="1"/>
    <row r="673" s="89" customFormat="1"/>
    <row r="674" s="89" customFormat="1"/>
    <row r="675" s="89" customFormat="1"/>
    <row r="676" s="89" customFormat="1"/>
    <row r="677" s="89" customFormat="1"/>
    <row r="678" s="89" customFormat="1"/>
    <row r="679" s="89" customFormat="1"/>
    <row r="680" s="89" customFormat="1"/>
    <row r="681" s="89" customFormat="1"/>
    <row r="682" s="89" customFormat="1"/>
    <row r="683" s="89" customFormat="1"/>
    <row r="684" s="89" customFormat="1"/>
    <row r="685" s="89" customFormat="1"/>
    <row r="686" s="89" customFormat="1"/>
    <row r="687" s="89" customFormat="1"/>
    <row r="688" s="89" customFormat="1"/>
    <row r="689" s="89" customFormat="1"/>
    <row r="690" s="89" customFormat="1"/>
    <row r="691" s="89" customFormat="1"/>
    <row r="692" s="89" customFormat="1"/>
    <row r="693" s="89" customFormat="1"/>
    <row r="694" s="89" customFormat="1"/>
    <row r="695" s="89" customFormat="1"/>
    <row r="696" s="89" customFormat="1"/>
    <row r="697" s="89" customFormat="1"/>
    <row r="698" s="89" customFormat="1"/>
    <row r="699" s="89" customFormat="1"/>
    <row r="700" s="89" customFormat="1"/>
    <row r="701" s="89" customFormat="1"/>
    <row r="702" s="89" customFormat="1"/>
    <row r="703" s="89" customFormat="1"/>
    <row r="704" s="89" customFormat="1"/>
    <row r="705" s="89" customFormat="1"/>
    <row r="706" s="89" customFormat="1"/>
    <row r="707" s="89" customFormat="1"/>
    <row r="708" s="89" customFormat="1"/>
    <row r="709" s="89" customFormat="1"/>
    <row r="710" s="89" customFormat="1"/>
    <row r="711" s="89" customFormat="1"/>
    <row r="712" s="89" customFormat="1"/>
    <row r="713" s="89" customFormat="1"/>
    <row r="714" s="89" customFormat="1"/>
    <row r="715" s="89" customFormat="1"/>
    <row r="716" s="89" customFormat="1"/>
    <row r="717" s="89" customFormat="1"/>
    <row r="718" s="89" customFormat="1"/>
    <row r="719" s="89" customFormat="1"/>
    <row r="720" s="89" customFormat="1"/>
    <row r="721" s="89" customFormat="1"/>
    <row r="722" s="89" customFormat="1"/>
    <row r="723" s="89" customFormat="1"/>
    <row r="724" s="89" customFormat="1"/>
    <row r="725" s="89" customFormat="1"/>
    <row r="726" s="89" customFormat="1"/>
    <row r="727" s="89" customFormat="1"/>
    <row r="728" s="89" customFormat="1"/>
    <row r="729" s="89" customFormat="1"/>
    <row r="730" s="89" customFormat="1"/>
    <row r="731" s="89" customFormat="1"/>
    <row r="732" s="89" customFormat="1"/>
    <row r="733" s="89" customFormat="1"/>
    <row r="734" s="89" customFormat="1"/>
    <row r="735" s="89" customFormat="1"/>
    <row r="736" s="89" customFormat="1"/>
    <row r="737" s="89" customFormat="1"/>
    <row r="738" s="89" customFormat="1"/>
    <row r="739" s="89" customFormat="1"/>
    <row r="740" s="89" customFormat="1"/>
    <row r="741" s="89" customFormat="1"/>
    <row r="742" s="89" customFormat="1"/>
    <row r="743" s="89" customFormat="1"/>
    <row r="744" s="89" customFormat="1"/>
    <row r="745" s="89" customFormat="1"/>
    <row r="746" s="89" customFormat="1"/>
    <row r="747" s="89" customFormat="1"/>
    <row r="748" s="89" customFormat="1"/>
    <row r="749" s="89" customFormat="1"/>
    <row r="750" s="89" customFormat="1"/>
    <row r="751" s="89" customFormat="1"/>
    <row r="752" s="89" customFormat="1"/>
    <row r="753" s="89" customFormat="1"/>
    <row r="754" s="89" customFormat="1"/>
    <row r="755" s="89" customFormat="1"/>
    <row r="756" s="89" customFormat="1"/>
    <row r="757" s="89" customFormat="1"/>
    <row r="758" s="89" customFormat="1"/>
    <row r="759" s="89" customFormat="1"/>
    <row r="760" s="89" customFormat="1"/>
    <row r="761" s="89" customFormat="1"/>
    <row r="762" s="89" customFormat="1"/>
    <row r="763" s="89" customFormat="1"/>
    <row r="764" s="89" customFormat="1"/>
    <row r="765" s="89" customFormat="1"/>
    <row r="766" s="89" customFormat="1"/>
    <row r="767" s="89" customFormat="1"/>
    <row r="768" s="89" customFormat="1"/>
    <row r="769" s="89" customFormat="1"/>
    <row r="770" s="89" customFormat="1"/>
    <row r="771" s="89" customFormat="1"/>
    <row r="772" s="89" customFormat="1"/>
    <row r="773" s="89" customFormat="1"/>
    <row r="774" s="89" customFormat="1"/>
    <row r="775" s="89" customFormat="1"/>
    <row r="776" s="89" customFormat="1"/>
    <row r="777" s="89" customFormat="1"/>
    <row r="778" s="89" customFormat="1"/>
    <row r="779" s="89" customFormat="1"/>
    <row r="780" s="89" customFormat="1"/>
    <row r="781" s="89" customFormat="1"/>
    <row r="782" s="89" customFormat="1"/>
    <row r="783" s="89" customFormat="1"/>
    <row r="784" s="89" customFormat="1"/>
    <row r="785" s="89" customFormat="1"/>
    <row r="786" s="89" customFormat="1"/>
    <row r="787" s="89" customFormat="1"/>
    <row r="788" s="89" customFormat="1"/>
    <row r="789" s="89" customFormat="1"/>
    <row r="790" s="89" customFormat="1"/>
    <row r="791" s="89" customFormat="1"/>
    <row r="792" s="89" customFormat="1"/>
    <row r="793" s="89" customFormat="1"/>
    <row r="794" s="89" customFormat="1"/>
    <row r="795" s="89" customFormat="1"/>
    <row r="796" s="89" customFormat="1"/>
    <row r="797" s="89" customFormat="1"/>
    <row r="798" s="89" customFormat="1"/>
    <row r="799" s="89" customFormat="1"/>
    <row r="800" s="89" customFormat="1"/>
    <row r="801" s="89" customFormat="1"/>
    <row r="802" s="89" customFormat="1"/>
    <row r="803" s="89" customFormat="1"/>
    <row r="804" s="89" customFormat="1"/>
    <row r="805" s="89" customFormat="1"/>
    <row r="806" s="89" customFormat="1"/>
    <row r="807" s="89" customFormat="1"/>
    <row r="808" s="89" customFormat="1"/>
    <row r="809" s="89" customFormat="1"/>
    <row r="810" s="89" customFormat="1"/>
    <row r="811" s="89" customFormat="1"/>
    <row r="812" s="89" customFormat="1"/>
    <row r="813" s="89" customFormat="1"/>
    <row r="814" s="89" customFormat="1"/>
    <row r="815" s="89" customFormat="1"/>
    <row r="816" s="89" customFormat="1"/>
    <row r="817" s="89" customFormat="1"/>
    <row r="818" s="89" customFormat="1"/>
    <row r="819" s="89" customFormat="1"/>
    <row r="820" s="89" customFormat="1"/>
    <row r="821" s="89" customFormat="1"/>
    <row r="822" s="89" customFormat="1"/>
    <row r="823" s="89" customFormat="1"/>
    <row r="824" s="89" customFormat="1"/>
    <row r="825" s="89" customFormat="1"/>
    <row r="826" s="89" customFormat="1"/>
    <row r="827" s="89" customFormat="1"/>
    <row r="828" s="89" customFormat="1"/>
    <row r="829" s="89" customFormat="1"/>
    <row r="830" s="89" customFormat="1"/>
    <row r="831" s="89" customFormat="1"/>
    <row r="832" s="89" customFormat="1"/>
    <row r="833" s="89" customFormat="1"/>
    <row r="834" s="89" customFormat="1"/>
    <row r="835" s="89" customFormat="1"/>
    <row r="836" s="89" customFormat="1"/>
    <row r="837" s="89" customFormat="1"/>
    <row r="838" s="89" customFormat="1"/>
    <row r="839" s="89" customFormat="1"/>
    <row r="840" s="89" customFormat="1"/>
    <row r="841" s="89" customFormat="1"/>
    <row r="842" s="89" customFormat="1"/>
    <row r="843" s="89" customFormat="1"/>
    <row r="844" s="89" customFormat="1"/>
    <row r="845" s="89" customFormat="1"/>
    <row r="846" s="89" customFormat="1"/>
    <row r="847" s="89" customFormat="1"/>
    <row r="848" s="89" customFormat="1"/>
    <row r="849" s="89" customFormat="1"/>
    <row r="850" s="89" customFormat="1"/>
    <row r="851" s="89" customFormat="1"/>
    <row r="852" s="89" customFormat="1"/>
    <row r="853" s="89" customFormat="1"/>
    <row r="854" s="89" customFormat="1"/>
    <row r="855" s="89" customFormat="1"/>
    <row r="856" s="89" customFormat="1"/>
    <row r="857" s="89" customFormat="1"/>
    <row r="858" s="89" customFormat="1"/>
    <row r="859" s="89" customFormat="1"/>
    <row r="860" s="89" customFormat="1"/>
    <row r="861" s="89" customFormat="1"/>
    <row r="862" s="89" customFormat="1"/>
    <row r="863" s="89" customFormat="1"/>
    <row r="864" s="89" customFormat="1"/>
    <row r="865" s="89" customFormat="1"/>
    <row r="866" s="89" customFormat="1"/>
    <row r="867" s="89" customFormat="1"/>
    <row r="868" s="89" customFormat="1"/>
    <row r="869" s="89" customFormat="1"/>
    <row r="870" s="89" customFormat="1"/>
    <row r="871" s="89" customFormat="1"/>
    <row r="872" s="89" customFormat="1"/>
    <row r="873" s="89" customFormat="1"/>
    <row r="874" s="89" customFormat="1"/>
    <row r="875" s="89" customFormat="1"/>
    <row r="876" s="89" customFormat="1"/>
    <row r="877" s="89" customFormat="1"/>
    <row r="878" s="89" customFormat="1"/>
    <row r="879" s="89" customFormat="1"/>
    <row r="880" s="89" customFormat="1"/>
    <row r="881" s="89" customFormat="1"/>
    <row r="882" s="89" customFormat="1"/>
    <row r="883" s="89" customFormat="1"/>
    <row r="884" s="89" customFormat="1"/>
    <row r="885" s="89" customFormat="1"/>
    <row r="886" s="89" customFormat="1"/>
    <row r="887" s="89" customFormat="1"/>
    <row r="888" s="89" customFormat="1"/>
    <row r="889" s="89" customFormat="1"/>
    <row r="890" s="89" customFormat="1"/>
    <row r="891" s="89" customFormat="1"/>
    <row r="892" s="89" customFormat="1"/>
    <row r="893" s="89" customFormat="1"/>
    <row r="894" s="89" customFormat="1"/>
    <row r="895" s="89" customFormat="1"/>
    <row r="896" s="89" customFormat="1"/>
    <row r="897" s="89" customFormat="1"/>
    <row r="898" s="89" customFormat="1"/>
    <row r="899" s="89" customFormat="1"/>
    <row r="900" s="89" customFormat="1"/>
    <row r="901" s="89" customFormat="1"/>
    <row r="902" s="89" customFormat="1"/>
    <row r="903" s="89" customFormat="1"/>
    <row r="904" s="89" customFormat="1"/>
    <row r="905" s="89" customFormat="1"/>
    <row r="906" s="89" customFormat="1"/>
    <row r="907" s="89" customFormat="1"/>
    <row r="908" s="89" customFormat="1"/>
    <row r="909" s="89" customFormat="1"/>
    <row r="910" s="89" customFormat="1"/>
    <row r="911" s="89" customFormat="1"/>
    <row r="912" s="89" customFormat="1"/>
    <row r="913" s="89" customFormat="1"/>
    <row r="914" s="89" customFormat="1"/>
    <row r="915" s="89" customFormat="1"/>
    <row r="916" s="89" customFormat="1"/>
    <row r="917" s="89" customFormat="1"/>
    <row r="918" s="89" customFormat="1"/>
    <row r="919" s="89" customFormat="1"/>
    <row r="920" s="89" customFormat="1"/>
    <row r="921" s="89" customFormat="1"/>
    <row r="922" s="89" customFormat="1"/>
    <row r="923" s="89" customFormat="1"/>
    <row r="924" s="89" customFormat="1"/>
    <row r="925" s="89" customFormat="1"/>
    <row r="926" s="89" customFormat="1"/>
    <row r="927" s="89" customFormat="1"/>
    <row r="928" s="89" customFormat="1"/>
    <row r="929" s="89" customFormat="1"/>
    <row r="930" s="89" customFormat="1"/>
    <row r="931" s="89" customFormat="1"/>
    <row r="932" s="89" customFormat="1"/>
    <row r="933" s="89" customFormat="1"/>
    <row r="934" s="89" customFormat="1"/>
    <row r="935" s="89" customFormat="1"/>
    <row r="936" s="89" customFormat="1"/>
    <row r="937" s="89" customFormat="1"/>
    <row r="938" s="89" customFormat="1"/>
    <row r="939" s="89" customFormat="1"/>
    <row r="940" s="89" customFormat="1"/>
    <row r="941" s="89" customFormat="1"/>
    <row r="942" s="89" customFormat="1"/>
    <row r="943" s="89" customFormat="1"/>
    <row r="944" s="89" customFormat="1"/>
    <row r="945" s="89" customFormat="1"/>
    <row r="946" s="89" customFormat="1"/>
    <row r="947" s="89" customFormat="1"/>
    <row r="948" s="89" customFormat="1"/>
    <row r="949" s="89" customFormat="1"/>
    <row r="950" s="89" customFormat="1"/>
    <row r="951" s="89" customFormat="1"/>
    <row r="952" s="89" customFormat="1"/>
    <row r="953" s="89" customFormat="1"/>
    <row r="954" s="89" customFormat="1"/>
    <row r="955" s="89" customFormat="1"/>
    <row r="956" s="89" customFormat="1"/>
    <row r="957" s="89" customFormat="1"/>
    <row r="958" s="89" customFormat="1"/>
    <row r="959" s="89" customFormat="1"/>
    <row r="960" s="89" customFormat="1"/>
    <row r="961" s="89" customFormat="1"/>
    <row r="962" s="89" customFormat="1"/>
    <row r="963" s="89" customFormat="1"/>
    <row r="964" s="89" customFormat="1"/>
    <row r="965" s="89" customFormat="1"/>
    <row r="966" s="89" customFormat="1"/>
    <row r="967" s="89" customFormat="1"/>
    <row r="968" s="89" customFormat="1"/>
    <row r="969" s="89" customFormat="1"/>
    <row r="970" s="89" customFormat="1"/>
    <row r="971" s="89" customFormat="1"/>
    <row r="972" s="89" customFormat="1"/>
    <row r="973" s="89" customFormat="1"/>
    <row r="974" s="89" customFormat="1"/>
    <row r="975" s="89" customFormat="1"/>
    <row r="976" s="89" customFormat="1"/>
    <row r="977" s="89" customFormat="1"/>
    <row r="978" s="89" customFormat="1"/>
    <row r="979" s="89" customFormat="1"/>
    <row r="980" s="89" customFormat="1"/>
    <row r="981" s="89" customFormat="1"/>
    <row r="982" s="89" customFormat="1"/>
    <row r="983" s="89" customFormat="1"/>
    <row r="984" s="89" customFormat="1"/>
    <row r="985" s="89" customFormat="1"/>
    <row r="986" s="89" customFormat="1"/>
    <row r="987" s="89" customFormat="1"/>
    <row r="988" s="89" customFormat="1"/>
    <row r="989" s="89" customFormat="1"/>
    <row r="990" s="89" customFormat="1"/>
    <row r="991" s="89" customFormat="1"/>
    <row r="992" s="89" customFormat="1"/>
    <row r="993" s="89" customFormat="1"/>
    <row r="994" s="89" customFormat="1"/>
    <row r="995" s="89" customFormat="1"/>
    <row r="996" s="89" customFormat="1"/>
    <row r="997" s="89" customFormat="1"/>
    <row r="998" s="89" customFormat="1"/>
    <row r="999" s="89" customFormat="1"/>
    <row r="1000" s="89" customFormat="1"/>
    <row r="1001" s="89" customFormat="1"/>
    <row r="1002" s="89" customFormat="1"/>
    <row r="1003" s="89" customFormat="1"/>
    <row r="1004" s="89" customFormat="1"/>
    <row r="1005" s="89" customFormat="1"/>
    <row r="1006" s="89" customFormat="1"/>
    <row r="1007" s="89" customFormat="1"/>
    <row r="1008" s="89" customFormat="1"/>
    <row r="1009" s="89" customFormat="1"/>
    <row r="1010" s="89" customFormat="1"/>
    <row r="1011" s="89" customFormat="1"/>
    <row r="1012" s="89" customFormat="1"/>
    <row r="1013" s="89" customFormat="1"/>
    <row r="1014" s="89" customFormat="1"/>
    <row r="1015" s="89" customFormat="1"/>
    <row r="1016" s="89" customFormat="1"/>
    <row r="1017" s="89" customFormat="1"/>
    <row r="1018" s="89" customFormat="1"/>
    <row r="1019" s="89" customFormat="1"/>
    <row r="1020" s="89" customFormat="1"/>
    <row r="1021" s="89" customFormat="1"/>
    <row r="1022" s="89" customFormat="1"/>
    <row r="1023" s="89" customFormat="1"/>
    <row r="1024" s="89" customFormat="1"/>
    <row r="1025" s="89" customFormat="1"/>
    <row r="1026" s="89" customFormat="1"/>
    <row r="1027" s="89" customFormat="1"/>
    <row r="1028" s="89" customFormat="1"/>
    <row r="1029" s="89" customFormat="1"/>
    <row r="1030" s="89" customFormat="1"/>
    <row r="1031" s="89" customFormat="1"/>
    <row r="1032" s="89" customFormat="1"/>
    <row r="1033" s="89" customFormat="1"/>
    <row r="1034" s="89" customFormat="1"/>
    <row r="1035" s="89" customFormat="1"/>
    <row r="1036" s="89" customFormat="1"/>
    <row r="1037" s="89" customFormat="1"/>
    <row r="1038" s="89" customFormat="1"/>
    <row r="1039" s="89" customFormat="1"/>
    <row r="1040" s="89" customFormat="1"/>
    <row r="1041" s="89" customFormat="1"/>
    <row r="1042" s="89" customFormat="1"/>
    <row r="1043" s="89" customFormat="1"/>
    <row r="1044" s="89" customFormat="1"/>
    <row r="1045" s="89" customFormat="1"/>
    <row r="1046" s="89" customFormat="1"/>
    <row r="1047" s="89" customFormat="1"/>
    <row r="1048" s="89" customFormat="1"/>
    <row r="1049" s="89" customFormat="1"/>
    <row r="1050" s="89" customFormat="1"/>
    <row r="1051" s="89" customFormat="1"/>
    <row r="1052" s="89" customFormat="1"/>
    <row r="1053" s="89" customFormat="1"/>
    <row r="1054" s="89" customFormat="1"/>
    <row r="1055" s="89" customFormat="1"/>
    <row r="1056" s="89" customFormat="1"/>
    <row r="1057" s="89" customFormat="1"/>
    <row r="1058" s="89" customFormat="1"/>
    <row r="1059" s="89" customFormat="1"/>
    <row r="1060" s="89" customFormat="1"/>
    <row r="1061" s="89" customFormat="1"/>
    <row r="1062" s="89" customFormat="1"/>
    <row r="1063" s="89" customFormat="1"/>
    <row r="1064" s="89" customFormat="1"/>
    <row r="1065" s="89" customFormat="1"/>
    <row r="1066" s="89" customFormat="1"/>
    <row r="1067" s="89" customFormat="1"/>
    <row r="1068" s="89" customFormat="1"/>
    <row r="1069" s="89" customFormat="1"/>
    <row r="1070" s="89" customFormat="1"/>
    <row r="1071" s="89" customFormat="1"/>
    <row r="1072" s="89" customFormat="1"/>
    <row r="1073" s="89" customFormat="1"/>
    <row r="1074" s="89" customFormat="1"/>
    <row r="1075" s="89" customFormat="1"/>
    <row r="1076" s="89" customFormat="1"/>
    <row r="1077" s="89" customFormat="1"/>
    <row r="1078" s="89" customFormat="1"/>
    <row r="1079" s="89" customFormat="1"/>
    <row r="1080" s="89" customFormat="1"/>
    <row r="1081" s="89" customFormat="1"/>
    <row r="1082" s="89" customFormat="1"/>
    <row r="1083" s="89" customFormat="1"/>
    <row r="1084" s="89" customFormat="1"/>
    <row r="1085" s="89" customFormat="1"/>
    <row r="1086" s="89" customFormat="1"/>
    <row r="1087" s="89" customFormat="1"/>
    <row r="1088" s="89" customFormat="1"/>
    <row r="1089" s="89" customFormat="1"/>
    <row r="1090" s="89" customFormat="1"/>
    <row r="1091" s="89" customFormat="1"/>
    <row r="1092" s="89" customFormat="1"/>
    <row r="1093" s="89" customFormat="1"/>
    <row r="1094" s="89" customFormat="1"/>
    <row r="1095" s="89" customFormat="1"/>
    <row r="1096" s="89" customFormat="1"/>
    <row r="1097" s="89" customFormat="1"/>
    <row r="1098" s="89" customFormat="1"/>
    <row r="1099" s="89" customFormat="1"/>
    <row r="1100" s="89" customFormat="1"/>
    <row r="1101" s="89" customFormat="1"/>
    <row r="1102" s="89" customFormat="1"/>
    <row r="1103" s="89" customFormat="1"/>
    <row r="1104" s="89" customFormat="1"/>
    <row r="1105" s="89" customFormat="1"/>
    <row r="1106" s="89" customFormat="1"/>
    <row r="1107" s="89" customFormat="1"/>
    <row r="1108" s="89" customFormat="1"/>
    <row r="1109" s="89" customFormat="1"/>
    <row r="1110" s="89" customFormat="1"/>
    <row r="1111" s="89" customFormat="1"/>
    <row r="1112" s="89" customFormat="1"/>
    <row r="1113" s="89" customFormat="1"/>
    <row r="1114" s="89" customFormat="1"/>
    <row r="1115" s="89" customFormat="1"/>
    <row r="1116" s="89" customFormat="1"/>
    <row r="1117" s="89" customFormat="1"/>
    <row r="1118" s="89" customFormat="1"/>
    <row r="1119" s="89" customFormat="1"/>
    <row r="1120" s="89" customFormat="1"/>
    <row r="1121" s="89" customFormat="1"/>
    <row r="1122" s="89" customFormat="1"/>
    <row r="1123" s="89" customFormat="1"/>
    <row r="1124" s="89" customFormat="1"/>
    <row r="1125" s="89" customFormat="1"/>
    <row r="1126" s="89" customFormat="1"/>
    <row r="1127" s="89" customFormat="1"/>
    <row r="1128" s="89" customFormat="1"/>
    <row r="1129" s="89" customFormat="1"/>
    <row r="1130" s="89" customFormat="1"/>
    <row r="1131" s="89" customFormat="1"/>
    <row r="1132" s="89" customFormat="1"/>
    <row r="1133" s="89" customFormat="1"/>
    <row r="1134" s="89" customFormat="1"/>
    <row r="1135" s="89" customFormat="1"/>
    <row r="1136" s="89" customFormat="1"/>
    <row r="1137" s="89" customFormat="1"/>
    <row r="1138" s="89" customFormat="1"/>
    <row r="1139" s="89" customFormat="1"/>
    <row r="1140" s="89" customFormat="1"/>
    <row r="1141" s="89" customFormat="1"/>
    <row r="1142" s="89" customFormat="1"/>
    <row r="1143" s="89" customFormat="1"/>
    <row r="1144" s="89" customFormat="1"/>
    <row r="1145" s="89" customFormat="1"/>
    <row r="1146" s="89" customFormat="1"/>
    <row r="1147" s="89" customFormat="1"/>
    <row r="1148" s="89" customFormat="1"/>
    <row r="1149" s="89" customFormat="1"/>
    <row r="1150" s="89" customFormat="1"/>
    <row r="1151" s="89" customFormat="1"/>
    <row r="1152" s="89" customFormat="1"/>
    <row r="1153" s="89" customFormat="1"/>
    <row r="1154" s="89" customFormat="1"/>
    <row r="1155" s="89" customFormat="1"/>
    <row r="1156" s="89" customFormat="1"/>
    <row r="1157" s="89" customFormat="1"/>
    <row r="1158" s="89" customFormat="1"/>
    <row r="1159" s="89" customFormat="1"/>
    <row r="1160" s="89" customFormat="1"/>
    <row r="1161" s="89" customFormat="1"/>
    <row r="1162" s="89" customFormat="1"/>
    <row r="1163" s="89" customFormat="1"/>
    <row r="1164" s="89" customFormat="1"/>
    <row r="1165" s="89" customFormat="1"/>
    <row r="1166" s="89" customFormat="1"/>
    <row r="1167" s="89" customFormat="1"/>
    <row r="1168" s="89" customFormat="1"/>
    <row r="1169" s="89" customFormat="1"/>
    <row r="1170" s="89" customFormat="1"/>
    <row r="1171" s="89" customFormat="1"/>
    <row r="1172" s="89" customFormat="1"/>
    <row r="1173" s="89" customFormat="1"/>
    <row r="1174" s="89" customFormat="1"/>
    <row r="1175" s="89" customFormat="1"/>
    <row r="1176" s="89" customFormat="1"/>
    <row r="1177" s="89" customFormat="1"/>
    <row r="1178" s="89" customFormat="1"/>
    <row r="1179" s="89" customFormat="1"/>
    <row r="1180" s="89" customFormat="1"/>
    <row r="1181" s="89" customFormat="1"/>
    <row r="1182" s="89" customFormat="1"/>
    <row r="1183" s="89" customFormat="1"/>
    <row r="1184" s="89" customFormat="1"/>
    <row r="1185" s="89" customFormat="1"/>
    <row r="1186" s="89" customFormat="1"/>
    <row r="1187" s="89" customFormat="1"/>
    <row r="1188" s="89" customFormat="1"/>
    <row r="1189" s="89" customFormat="1"/>
    <row r="1190" s="89" customFormat="1"/>
    <row r="1191" s="89" customFormat="1"/>
    <row r="1192" s="89" customFormat="1"/>
    <row r="1193" s="89" customFormat="1"/>
    <row r="1194" s="89" customFormat="1"/>
    <row r="1195" s="89" customFormat="1"/>
    <row r="1196" s="89" customFormat="1"/>
    <row r="1197" s="89" customFormat="1"/>
    <row r="1198" s="89" customFormat="1"/>
    <row r="1199" s="89" customFormat="1"/>
    <row r="1200" s="89" customFormat="1"/>
    <row r="1201" s="89" customFormat="1"/>
    <row r="1202" s="89" customFormat="1"/>
    <row r="1203" s="89" customFormat="1"/>
    <row r="1204" s="89" customFormat="1"/>
    <row r="1205" s="89" customFormat="1"/>
    <row r="1206" s="89" customFormat="1"/>
    <row r="1207" s="89" customFormat="1"/>
    <row r="1208" s="89" customFormat="1"/>
    <row r="1209" s="89" customFormat="1"/>
    <row r="1210" s="89" customFormat="1"/>
    <row r="1211" s="89" customFormat="1"/>
    <row r="1212" s="89" customFormat="1"/>
    <row r="1213" s="89" customFormat="1"/>
    <row r="1214" s="89" customFormat="1"/>
    <row r="1215" s="89" customFormat="1"/>
    <row r="1216" s="89" customFormat="1"/>
    <row r="1217" s="89" customFormat="1"/>
    <row r="1218" s="89" customFormat="1"/>
    <row r="1219" s="89" customFormat="1"/>
    <row r="1220" s="89" customFormat="1"/>
    <row r="1221" s="89" customFormat="1"/>
    <row r="1222" s="89" customFormat="1"/>
    <row r="1223" s="89" customFormat="1"/>
    <row r="1224" s="89" customFormat="1"/>
    <row r="1225" s="89" customFormat="1"/>
    <row r="1226" s="89" customFormat="1"/>
    <row r="1227" s="89" customFormat="1"/>
    <row r="1228" s="89" customFormat="1"/>
    <row r="1229" s="89" customFormat="1"/>
    <row r="1230" s="89" customFormat="1"/>
    <row r="1231" s="89" customFormat="1"/>
    <row r="1232" s="89" customFormat="1"/>
    <row r="1233" s="89" customFormat="1"/>
    <row r="1234" s="89" customFormat="1"/>
    <row r="1235" s="89" customFormat="1"/>
    <row r="1236" s="89" customFormat="1"/>
    <row r="1237" s="89" customFormat="1"/>
    <row r="1238" s="89" customFormat="1"/>
    <row r="1239" s="89" customFormat="1"/>
    <row r="1240" s="89" customFormat="1"/>
    <row r="1241" s="89" customFormat="1"/>
    <row r="1242" s="89" customFormat="1"/>
    <row r="1243" s="89" customFormat="1"/>
    <row r="1244" s="89" customFormat="1"/>
    <row r="1245" s="89" customFormat="1"/>
    <row r="1246" s="89" customFormat="1"/>
    <row r="1247" s="89" customFormat="1"/>
    <row r="1248" s="89" customFormat="1"/>
    <row r="1249" s="89" customFormat="1"/>
    <row r="1250" s="89" customFormat="1"/>
    <row r="1251" s="89" customFormat="1"/>
    <row r="1252" s="89" customFormat="1"/>
    <row r="1253" s="89" customFormat="1"/>
    <row r="1254" s="89" customFormat="1"/>
    <row r="1255" s="89" customFormat="1"/>
    <row r="1256" s="89" customFormat="1"/>
    <row r="1257" s="89" customFormat="1"/>
    <row r="1258" s="89" customFormat="1"/>
    <row r="1259" s="89" customFormat="1"/>
    <row r="1260" s="89" customFormat="1"/>
    <row r="1261" s="89" customFormat="1"/>
    <row r="1262" s="89" customFormat="1"/>
    <row r="1263" s="89" customFormat="1"/>
    <row r="1264" s="89" customFormat="1"/>
    <row r="1265" s="89" customFormat="1"/>
    <row r="1266" s="89" customFormat="1"/>
    <row r="1267" s="89" customFormat="1"/>
    <row r="1268" s="89" customFormat="1"/>
    <row r="1269" s="89" customFormat="1"/>
    <row r="1270" s="89" customFormat="1"/>
    <row r="1271" s="89" customFormat="1"/>
    <row r="1272" s="89" customFormat="1"/>
    <row r="1273" s="89" customFormat="1"/>
    <row r="1274" s="89" customFormat="1"/>
    <row r="1275" s="89" customFormat="1"/>
    <row r="1276" s="89" customFormat="1"/>
    <row r="1277" s="89" customFormat="1"/>
    <row r="1278" s="89" customFormat="1"/>
    <row r="1279" s="89" customFormat="1"/>
    <row r="1280" s="89" customFormat="1"/>
    <row r="1281" s="89" customFormat="1"/>
    <row r="1282" s="89" customFormat="1"/>
    <row r="1283" s="89" customFormat="1"/>
    <row r="1284" s="89" customFormat="1"/>
    <row r="1285" s="89" customFormat="1"/>
    <row r="1286" s="89" customFormat="1"/>
    <row r="1287" s="89" customFormat="1"/>
    <row r="1288" s="89" customFormat="1"/>
    <row r="1289" s="89" customFormat="1"/>
    <row r="1290" s="89" customFormat="1"/>
    <row r="1291" s="89" customFormat="1"/>
    <row r="1292" s="89" customFormat="1"/>
    <row r="1293" s="89" customFormat="1"/>
    <row r="1294" s="89" customFormat="1"/>
  </sheetData>
  <sheetProtection algorithmName="SHA-512" hashValue="2SycvEXSyCiZu2+4IhaMLyM5V2WdLb1btIxCnRodgDXh0vRt4dmN+7VA0j7bkOD91mJlstsPc9wXiwO88fwDRg==" saltValue="z6totbvHne4z9j3Y0U2ywA==" spinCount="100000" sheet="1" objects="1" scenarios="1"/>
  <mergeCells count="2">
    <mergeCell ref="A1:G1"/>
    <mergeCell ref="A22:F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EJ2278"/>
  <sheetViews>
    <sheetView zoomScaleNormal="100" workbookViewId="0">
      <selection activeCell="K5" sqref="K5"/>
    </sheetView>
  </sheetViews>
  <sheetFormatPr defaultRowHeight="15"/>
  <cols>
    <col min="2" max="2" width="66.140625" customWidth="1"/>
    <col min="3" max="3" width="16.140625" customWidth="1"/>
    <col min="4" max="4" width="15" customWidth="1"/>
    <col min="5" max="5" width="16.85546875" customWidth="1"/>
    <col min="6" max="6" width="16.7109375" customWidth="1"/>
    <col min="7" max="7" width="21.5703125" customWidth="1"/>
    <col min="8" max="8" width="19.85546875" style="97" customWidth="1"/>
    <col min="9" max="140" width="9.140625" style="97"/>
  </cols>
  <sheetData>
    <row r="1" spans="1:8" ht="36.75" customHeight="1" thickBot="1">
      <c r="A1" s="1124" t="s">
        <v>520</v>
      </c>
      <c r="B1" s="1125"/>
      <c r="C1" s="1125"/>
      <c r="D1" s="1125"/>
      <c r="E1" s="1125"/>
      <c r="F1" s="1125"/>
      <c r="G1" s="1126"/>
      <c r="H1" s="96"/>
    </row>
    <row r="2" spans="1:8" ht="26.25" thickBot="1">
      <c r="A2" s="261" t="s">
        <v>345</v>
      </c>
      <c r="B2" s="262" t="s">
        <v>376</v>
      </c>
      <c r="C2" s="262" t="s">
        <v>377</v>
      </c>
      <c r="D2" s="262" t="s">
        <v>195</v>
      </c>
      <c r="E2" s="262" t="s">
        <v>314</v>
      </c>
      <c r="F2" s="262" t="s">
        <v>378</v>
      </c>
      <c r="G2" s="288" t="s">
        <v>517</v>
      </c>
      <c r="H2" s="96"/>
    </row>
    <row r="3" spans="1:8" ht="18.75" customHeight="1">
      <c r="A3" s="1118" t="s">
        <v>379</v>
      </c>
      <c r="B3" s="1119"/>
      <c r="C3" s="1119"/>
      <c r="D3" s="1119"/>
      <c r="E3" s="1119"/>
      <c r="F3" s="1119"/>
      <c r="G3" s="312"/>
      <c r="H3" s="96"/>
    </row>
    <row r="4" spans="1:8" ht="18.75" customHeight="1" thickBot="1">
      <c r="A4" s="1120" t="s">
        <v>380</v>
      </c>
      <c r="B4" s="1121"/>
      <c r="C4" s="1121"/>
      <c r="D4" s="1121"/>
      <c r="E4" s="1121"/>
      <c r="F4" s="1121"/>
      <c r="G4" s="313"/>
      <c r="H4" s="96"/>
    </row>
    <row r="5" spans="1:8" ht="127.5">
      <c r="A5" s="297">
        <v>1</v>
      </c>
      <c r="B5" s="298" t="s">
        <v>381</v>
      </c>
      <c r="C5" s="299">
        <v>2</v>
      </c>
      <c r="D5" s="300">
        <v>0</v>
      </c>
      <c r="E5" s="301">
        <v>120</v>
      </c>
      <c r="F5" s="302">
        <f>(D5*C5)/E5</f>
        <v>0</v>
      </c>
      <c r="G5" s="303">
        <f t="shared" ref="G5:G10" si="0">SUM(D5*C5)</f>
        <v>0</v>
      </c>
      <c r="H5" s="96"/>
    </row>
    <row r="6" spans="1:8" ht="114.75">
      <c r="A6" s="304">
        <v>2</v>
      </c>
      <c r="B6" s="282" t="s">
        <v>382</v>
      </c>
      <c r="C6" s="283">
        <v>3</v>
      </c>
      <c r="D6" s="287">
        <v>0</v>
      </c>
      <c r="E6" s="159">
        <v>120</v>
      </c>
      <c r="F6" s="160">
        <f t="shared" ref="F6:F10" si="1">(D6*C6)/E6</f>
        <v>0</v>
      </c>
      <c r="G6" s="305">
        <f t="shared" si="0"/>
        <v>0</v>
      </c>
      <c r="H6" s="96"/>
    </row>
    <row r="7" spans="1:8" ht="89.25">
      <c r="A7" s="304">
        <v>3</v>
      </c>
      <c r="B7" s="282" t="s">
        <v>383</v>
      </c>
      <c r="C7" s="283">
        <v>1</v>
      </c>
      <c r="D7" s="287">
        <v>0</v>
      </c>
      <c r="E7" s="159">
        <v>120</v>
      </c>
      <c r="F7" s="160">
        <f t="shared" si="1"/>
        <v>0</v>
      </c>
      <c r="G7" s="305">
        <f t="shared" si="0"/>
        <v>0</v>
      </c>
      <c r="H7" s="96"/>
    </row>
    <row r="8" spans="1:8" ht="89.25">
      <c r="A8" s="304">
        <v>4</v>
      </c>
      <c r="B8" s="282" t="s">
        <v>384</v>
      </c>
      <c r="C8" s="283">
        <v>2</v>
      </c>
      <c r="D8" s="287">
        <v>0</v>
      </c>
      <c r="E8" s="159">
        <v>120</v>
      </c>
      <c r="F8" s="160">
        <f t="shared" si="1"/>
        <v>0</v>
      </c>
      <c r="G8" s="305">
        <f t="shared" si="0"/>
        <v>0</v>
      </c>
      <c r="H8" s="96"/>
    </row>
    <row r="9" spans="1:8" ht="165.75">
      <c r="A9" s="304">
        <v>5</v>
      </c>
      <c r="B9" s="282" t="s">
        <v>385</v>
      </c>
      <c r="C9" s="283">
        <v>2</v>
      </c>
      <c r="D9" s="287">
        <v>0</v>
      </c>
      <c r="E9" s="159">
        <v>120</v>
      </c>
      <c r="F9" s="160">
        <f t="shared" si="1"/>
        <v>0</v>
      </c>
      <c r="G9" s="305">
        <f t="shared" si="0"/>
        <v>0</v>
      </c>
      <c r="H9" s="96"/>
    </row>
    <row r="10" spans="1:8" ht="102.75" thickBot="1">
      <c r="A10" s="306">
        <v>6</v>
      </c>
      <c r="B10" s="293" t="s">
        <v>386</v>
      </c>
      <c r="C10" s="294">
        <v>2</v>
      </c>
      <c r="D10" s="161">
        <v>0</v>
      </c>
      <c r="E10" s="162">
        <v>120</v>
      </c>
      <c r="F10" s="163">
        <f t="shared" si="1"/>
        <v>0</v>
      </c>
      <c r="G10" s="307">
        <f t="shared" si="0"/>
        <v>0</v>
      </c>
      <c r="H10" s="96"/>
    </row>
    <row r="11" spans="1:8" ht="18" customHeight="1" thickBot="1">
      <c r="A11" s="1122" t="s">
        <v>9</v>
      </c>
      <c r="B11" s="1123"/>
      <c r="C11" s="1123"/>
      <c r="D11" s="1123"/>
      <c r="E11" s="1123"/>
      <c r="F11" s="362">
        <f>SUM(F5:F10)</f>
        <v>0</v>
      </c>
      <c r="G11" s="363">
        <f>SUM(G5:G10)</f>
        <v>0</v>
      </c>
      <c r="H11" s="98"/>
    </row>
    <row r="12" spans="1:8" ht="18" customHeight="1" thickBot="1">
      <c r="A12" s="1099" t="s">
        <v>521</v>
      </c>
      <c r="B12" s="1127"/>
      <c r="C12" s="1127"/>
      <c r="D12" s="1127"/>
      <c r="E12" s="1127"/>
      <c r="F12" s="1127"/>
      <c r="G12" s="1128"/>
      <c r="H12" s="96"/>
    </row>
    <row r="13" spans="1:8" ht="89.25">
      <c r="A13" s="308">
        <v>1</v>
      </c>
      <c r="B13" s="289" t="s">
        <v>396</v>
      </c>
      <c r="C13" s="290">
        <v>1</v>
      </c>
      <c r="D13" s="291">
        <v>0</v>
      </c>
      <c r="E13" s="292">
        <v>120</v>
      </c>
      <c r="F13" s="158">
        <f t="shared" ref="F13" si="2">(D13*C13)/E13</f>
        <v>0</v>
      </c>
      <c r="G13" s="309">
        <f t="shared" ref="G13:G15" si="3">SUM(D13*C13)</f>
        <v>0</v>
      </c>
      <c r="H13" s="96"/>
    </row>
    <row r="14" spans="1:8" ht="191.25">
      <c r="A14" s="310">
        <v>2</v>
      </c>
      <c r="B14" s="284" t="s">
        <v>397</v>
      </c>
      <c r="C14" s="285">
        <v>5</v>
      </c>
      <c r="D14" s="287">
        <v>0</v>
      </c>
      <c r="E14" s="286">
        <v>120</v>
      </c>
      <c r="F14" s="160">
        <f>(D14*C14)/E14</f>
        <v>0</v>
      </c>
      <c r="G14" s="311">
        <f t="shared" si="3"/>
        <v>0</v>
      </c>
      <c r="H14" s="96"/>
    </row>
    <row r="15" spans="1:8" ht="102">
      <c r="A15" s="310">
        <v>3</v>
      </c>
      <c r="B15" s="284" t="s">
        <v>398</v>
      </c>
      <c r="C15" s="285">
        <v>2</v>
      </c>
      <c r="D15" s="287">
        <v>0</v>
      </c>
      <c r="E15" s="286">
        <v>120</v>
      </c>
      <c r="F15" s="160">
        <f>(D14*C14)/E14</f>
        <v>0</v>
      </c>
      <c r="G15" s="311">
        <f t="shared" si="3"/>
        <v>0</v>
      </c>
      <c r="H15" s="96"/>
    </row>
    <row r="16" spans="1:8" ht="25.5" customHeight="1" thickBot="1">
      <c r="A16" s="1115" t="s">
        <v>9</v>
      </c>
      <c r="B16" s="1116"/>
      <c r="C16" s="1116"/>
      <c r="D16" s="1116"/>
      <c r="E16" s="1117"/>
      <c r="F16" s="314">
        <f>SUM(F13:F15)</f>
        <v>0</v>
      </c>
      <c r="G16" s="315">
        <f>SUM(G13:G15)</f>
        <v>0</v>
      </c>
      <c r="H16" s="296"/>
    </row>
    <row r="17" spans="6:6" s="97" customFormat="1">
      <c r="F17" s="295"/>
    </row>
    <row r="18" spans="6:6" s="97" customFormat="1"/>
    <row r="19" spans="6:6" s="97" customFormat="1"/>
    <row r="20" spans="6:6" s="97" customFormat="1"/>
    <row r="21" spans="6:6" s="97" customFormat="1"/>
    <row r="22" spans="6:6" s="97" customFormat="1"/>
    <row r="23" spans="6:6" s="97" customFormat="1"/>
    <row r="24" spans="6:6" s="97" customFormat="1"/>
    <row r="25" spans="6:6" s="97" customFormat="1"/>
    <row r="26" spans="6:6" s="97" customFormat="1"/>
    <row r="27" spans="6:6" s="97" customFormat="1"/>
    <row r="28" spans="6:6" s="97" customFormat="1"/>
    <row r="29" spans="6:6" s="97" customFormat="1"/>
    <row r="30" spans="6:6" s="97" customFormat="1"/>
    <row r="31" spans="6:6" s="97" customFormat="1"/>
    <row r="32" spans="6:6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  <row r="1174" s="97" customFormat="1"/>
    <row r="1175" s="97" customFormat="1"/>
    <row r="1176" s="97" customFormat="1"/>
    <row r="1177" s="97" customFormat="1"/>
    <row r="1178" s="97" customFormat="1"/>
    <row r="1179" s="97" customFormat="1"/>
    <row r="1180" s="97" customFormat="1"/>
    <row r="1181" s="97" customFormat="1"/>
    <row r="1182" s="97" customFormat="1"/>
    <row r="1183" s="97" customFormat="1"/>
    <row r="1184" s="97" customFormat="1"/>
    <row r="1185" s="97" customFormat="1"/>
    <row r="1186" s="97" customFormat="1"/>
    <row r="1187" s="97" customFormat="1"/>
    <row r="1188" s="97" customFormat="1"/>
    <row r="1189" s="97" customFormat="1"/>
    <row r="1190" s="97" customFormat="1"/>
    <row r="1191" s="97" customFormat="1"/>
    <row r="1192" s="97" customFormat="1"/>
    <row r="1193" s="97" customFormat="1"/>
    <row r="1194" s="97" customFormat="1"/>
    <row r="1195" s="97" customFormat="1"/>
    <row r="1196" s="97" customFormat="1"/>
    <row r="1197" s="97" customFormat="1"/>
    <row r="1198" s="97" customFormat="1"/>
    <row r="1199" s="97" customFormat="1"/>
    <row r="1200" s="97" customFormat="1"/>
    <row r="1201" s="97" customFormat="1"/>
    <row r="1202" s="97" customFormat="1"/>
    <row r="1203" s="97" customFormat="1"/>
    <row r="1204" s="97" customFormat="1"/>
    <row r="1205" s="97" customFormat="1"/>
    <row r="1206" s="97" customFormat="1"/>
    <row r="1207" s="97" customFormat="1"/>
    <row r="1208" s="97" customFormat="1"/>
    <row r="1209" s="97" customFormat="1"/>
    <row r="1210" s="97" customFormat="1"/>
    <row r="1211" s="97" customFormat="1"/>
    <row r="1212" s="97" customFormat="1"/>
    <row r="1213" s="97" customFormat="1"/>
    <row r="1214" s="97" customFormat="1"/>
    <row r="1215" s="97" customFormat="1"/>
    <row r="1216" s="97" customFormat="1"/>
    <row r="1217" s="97" customFormat="1"/>
    <row r="1218" s="97" customFormat="1"/>
    <row r="1219" s="97" customFormat="1"/>
    <row r="1220" s="97" customFormat="1"/>
    <row r="1221" s="97" customFormat="1"/>
    <row r="1222" s="97" customFormat="1"/>
    <row r="1223" s="97" customFormat="1"/>
    <row r="1224" s="97" customFormat="1"/>
    <row r="1225" s="97" customFormat="1"/>
    <row r="1226" s="97" customFormat="1"/>
    <row r="1227" s="97" customFormat="1"/>
    <row r="1228" s="97" customFormat="1"/>
    <row r="1229" s="97" customFormat="1"/>
    <row r="1230" s="97" customFormat="1"/>
    <row r="1231" s="97" customFormat="1"/>
    <row r="1232" s="97" customFormat="1"/>
    <row r="1233" s="97" customFormat="1"/>
    <row r="1234" s="97" customFormat="1"/>
    <row r="1235" s="97" customFormat="1"/>
    <row r="1236" s="97" customFormat="1"/>
    <row r="1237" s="97" customFormat="1"/>
    <row r="1238" s="97" customFormat="1"/>
    <row r="1239" s="97" customFormat="1"/>
    <row r="1240" s="97" customFormat="1"/>
    <row r="1241" s="97" customFormat="1"/>
    <row r="1242" s="97" customFormat="1"/>
    <row r="1243" s="97" customFormat="1"/>
    <row r="1244" s="97" customFormat="1"/>
    <row r="1245" s="97" customFormat="1"/>
    <row r="1246" s="97" customFormat="1"/>
    <row r="1247" s="97" customFormat="1"/>
    <row r="1248" s="97" customFormat="1"/>
    <row r="1249" s="97" customFormat="1"/>
    <row r="1250" s="97" customFormat="1"/>
    <row r="1251" s="97" customFormat="1"/>
    <row r="1252" s="97" customFormat="1"/>
    <row r="1253" s="97" customFormat="1"/>
    <row r="1254" s="97" customFormat="1"/>
    <row r="1255" s="97" customFormat="1"/>
    <row r="1256" s="97" customFormat="1"/>
    <row r="1257" s="97" customFormat="1"/>
    <row r="1258" s="97" customFormat="1"/>
    <row r="1259" s="97" customFormat="1"/>
    <row r="1260" s="97" customFormat="1"/>
    <row r="1261" s="97" customFormat="1"/>
    <row r="1262" s="97" customFormat="1"/>
    <row r="1263" s="97" customFormat="1"/>
    <row r="1264" s="97" customFormat="1"/>
    <row r="1265" s="97" customFormat="1"/>
    <row r="1266" s="97" customFormat="1"/>
    <row r="1267" s="97" customFormat="1"/>
    <row r="1268" s="97" customFormat="1"/>
    <row r="1269" s="97" customFormat="1"/>
    <row r="1270" s="97" customFormat="1"/>
    <row r="1271" s="97" customFormat="1"/>
    <row r="1272" s="97" customFormat="1"/>
    <row r="1273" s="97" customFormat="1"/>
    <row r="1274" s="97" customFormat="1"/>
    <row r="1275" s="97" customFormat="1"/>
    <row r="1276" s="97" customFormat="1"/>
    <row r="1277" s="97" customFormat="1"/>
    <row r="1278" s="97" customFormat="1"/>
    <row r="1279" s="97" customFormat="1"/>
    <row r="1280" s="97" customFormat="1"/>
    <row r="1281" s="97" customFormat="1"/>
    <row r="1282" s="97" customFormat="1"/>
    <row r="1283" s="97" customFormat="1"/>
    <row r="1284" s="97" customFormat="1"/>
    <row r="1285" s="97" customFormat="1"/>
    <row r="1286" s="97" customFormat="1"/>
    <row r="1287" s="97" customFormat="1"/>
    <row r="1288" s="97" customFormat="1"/>
    <row r="1289" s="97" customFormat="1"/>
    <row r="1290" s="97" customFormat="1"/>
    <row r="1291" s="97" customFormat="1"/>
    <row r="1292" s="97" customFormat="1"/>
    <row r="1293" s="97" customFormat="1"/>
    <row r="1294" s="97" customFormat="1"/>
    <row r="1295" s="97" customFormat="1"/>
    <row r="1296" s="97" customFormat="1"/>
    <row r="1297" s="97" customFormat="1"/>
    <row r="1298" s="97" customFormat="1"/>
    <row r="1299" s="97" customFormat="1"/>
    <row r="1300" s="97" customFormat="1"/>
    <row r="1301" s="97" customFormat="1"/>
    <row r="1302" s="97" customFormat="1"/>
    <row r="1303" s="97" customFormat="1"/>
    <row r="1304" s="97" customFormat="1"/>
    <row r="1305" s="97" customFormat="1"/>
    <row r="1306" s="97" customFormat="1"/>
    <row r="1307" s="97" customFormat="1"/>
    <row r="1308" s="97" customFormat="1"/>
    <row r="1309" s="97" customFormat="1"/>
    <row r="1310" s="97" customFormat="1"/>
    <row r="1311" s="97" customFormat="1"/>
    <row r="1312" s="97" customFormat="1"/>
    <row r="1313" s="97" customFormat="1"/>
    <row r="1314" s="97" customFormat="1"/>
    <row r="1315" s="97" customFormat="1"/>
    <row r="1316" s="97" customFormat="1"/>
    <row r="1317" s="97" customFormat="1"/>
    <row r="1318" s="97" customFormat="1"/>
    <row r="1319" s="97" customFormat="1"/>
    <row r="1320" s="97" customFormat="1"/>
    <row r="1321" s="97" customFormat="1"/>
    <row r="1322" s="97" customFormat="1"/>
    <row r="1323" s="97" customFormat="1"/>
    <row r="1324" s="97" customFormat="1"/>
    <row r="1325" s="97" customFormat="1"/>
    <row r="1326" s="97" customFormat="1"/>
    <row r="1327" s="97" customFormat="1"/>
    <row r="1328" s="97" customFormat="1"/>
    <row r="1329" s="97" customFormat="1"/>
    <row r="1330" s="97" customFormat="1"/>
    <row r="1331" s="97" customFormat="1"/>
    <row r="1332" s="97" customFormat="1"/>
    <row r="1333" s="97" customFormat="1"/>
    <row r="1334" s="97" customFormat="1"/>
    <row r="1335" s="97" customFormat="1"/>
    <row r="1336" s="97" customFormat="1"/>
    <row r="1337" s="97" customFormat="1"/>
    <row r="1338" s="97" customFormat="1"/>
    <row r="1339" s="97" customFormat="1"/>
    <row r="1340" s="97" customFormat="1"/>
    <row r="1341" s="97" customFormat="1"/>
    <row r="1342" s="97" customFormat="1"/>
    <row r="1343" s="97" customFormat="1"/>
    <row r="1344" s="97" customFormat="1"/>
    <row r="1345" s="97" customFormat="1"/>
    <row r="1346" s="97" customFormat="1"/>
    <row r="1347" s="97" customFormat="1"/>
    <row r="1348" s="97" customFormat="1"/>
    <row r="1349" s="97" customFormat="1"/>
    <row r="1350" s="97" customFormat="1"/>
    <row r="1351" s="97" customFormat="1"/>
    <row r="1352" s="97" customFormat="1"/>
    <row r="1353" s="97" customFormat="1"/>
    <row r="1354" s="97" customFormat="1"/>
    <row r="1355" s="97" customFormat="1"/>
    <row r="1356" s="97" customFormat="1"/>
    <row r="1357" s="97" customFormat="1"/>
    <row r="1358" s="97" customFormat="1"/>
    <row r="1359" s="97" customFormat="1"/>
    <row r="1360" s="97" customFormat="1"/>
    <row r="1361" s="97" customFormat="1"/>
    <row r="1362" s="97" customFormat="1"/>
    <row r="1363" s="97" customFormat="1"/>
    <row r="1364" s="97" customFormat="1"/>
    <row r="1365" s="97" customFormat="1"/>
    <row r="1366" s="97" customFormat="1"/>
    <row r="1367" s="97" customFormat="1"/>
    <row r="1368" s="97" customFormat="1"/>
    <row r="1369" s="97" customFormat="1"/>
    <row r="1370" s="97" customFormat="1"/>
    <row r="1371" s="97" customFormat="1"/>
    <row r="1372" s="97" customFormat="1"/>
    <row r="1373" s="97" customFormat="1"/>
    <row r="1374" s="97" customFormat="1"/>
    <row r="1375" s="97" customFormat="1"/>
    <row r="1376" s="97" customFormat="1"/>
    <row r="1377" s="97" customFormat="1"/>
    <row r="1378" s="97" customFormat="1"/>
    <row r="1379" s="97" customFormat="1"/>
    <row r="1380" s="97" customFormat="1"/>
    <row r="1381" s="97" customFormat="1"/>
    <row r="1382" s="97" customFormat="1"/>
    <row r="1383" s="97" customFormat="1"/>
    <row r="1384" s="97" customFormat="1"/>
    <row r="1385" s="97" customFormat="1"/>
    <row r="1386" s="97" customFormat="1"/>
    <row r="1387" s="97" customFormat="1"/>
    <row r="1388" s="97" customFormat="1"/>
    <row r="1389" s="97" customFormat="1"/>
    <row r="1390" s="97" customFormat="1"/>
    <row r="1391" s="97" customFormat="1"/>
    <row r="1392" s="97" customFormat="1"/>
    <row r="1393" s="97" customFormat="1"/>
    <row r="1394" s="97" customFormat="1"/>
    <row r="1395" s="97" customFormat="1"/>
    <row r="1396" s="97" customFormat="1"/>
    <row r="1397" s="97" customFormat="1"/>
    <row r="1398" s="97" customFormat="1"/>
    <row r="1399" s="97" customFormat="1"/>
    <row r="1400" s="97" customFormat="1"/>
    <row r="1401" s="97" customFormat="1"/>
    <row r="1402" s="97" customFormat="1"/>
    <row r="1403" s="97" customFormat="1"/>
    <row r="1404" s="97" customFormat="1"/>
    <row r="1405" s="97" customFormat="1"/>
    <row r="1406" s="97" customFormat="1"/>
    <row r="1407" s="97" customFormat="1"/>
    <row r="1408" s="97" customFormat="1"/>
    <row r="1409" s="97" customFormat="1"/>
    <row r="1410" s="97" customFormat="1"/>
    <row r="1411" s="97" customFormat="1"/>
    <row r="1412" s="97" customFormat="1"/>
    <row r="1413" s="97" customFormat="1"/>
    <row r="1414" s="97" customFormat="1"/>
    <row r="1415" s="97" customFormat="1"/>
    <row r="1416" s="97" customFormat="1"/>
    <row r="1417" s="97" customFormat="1"/>
    <row r="1418" s="97" customFormat="1"/>
    <row r="1419" s="97" customFormat="1"/>
    <row r="1420" s="97" customFormat="1"/>
    <row r="1421" s="97" customFormat="1"/>
    <row r="1422" s="97" customFormat="1"/>
    <row r="1423" s="97" customFormat="1"/>
    <row r="1424" s="97" customFormat="1"/>
    <row r="1425" s="97" customFormat="1"/>
    <row r="1426" s="97" customFormat="1"/>
    <row r="1427" s="97" customFormat="1"/>
    <row r="1428" s="97" customFormat="1"/>
    <row r="1429" s="97" customFormat="1"/>
    <row r="1430" s="97" customFormat="1"/>
    <row r="1431" s="97" customFormat="1"/>
    <row r="1432" s="97" customFormat="1"/>
    <row r="1433" s="97" customFormat="1"/>
    <row r="1434" s="97" customFormat="1"/>
    <row r="1435" s="97" customFormat="1"/>
    <row r="1436" s="97" customFormat="1"/>
    <row r="1437" s="97" customFormat="1"/>
    <row r="1438" s="97" customFormat="1"/>
    <row r="1439" s="97" customFormat="1"/>
    <row r="1440" s="97" customFormat="1"/>
    <row r="1441" s="97" customFormat="1"/>
    <row r="1442" s="97" customFormat="1"/>
    <row r="1443" s="97" customFormat="1"/>
    <row r="1444" s="97" customFormat="1"/>
    <row r="1445" s="97" customFormat="1"/>
    <row r="1446" s="97" customFormat="1"/>
    <row r="1447" s="97" customFormat="1"/>
    <row r="1448" s="97" customFormat="1"/>
    <row r="1449" s="97" customFormat="1"/>
    <row r="1450" s="97" customFormat="1"/>
    <row r="1451" s="97" customFormat="1"/>
    <row r="1452" s="97" customFormat="1"/>
    <row r="1453" s="97" customFormat="1"/>
    <row r="1454" s="97" customFormat="1"/>
    <row r="1455" s="97" customFormat="1"/>
    <row r="1456" s="97" customFormat="1"/>
    <row r="1457" s="97" customFormat="1"/>
    <row r="1458" s="97" customFormat="1"/>
    <row r="1459" s="97" customFormat="1"/>
    <row r="1460" s="97" customFormat="1"/>
    <row r="1461" s="97" customFormat="1"/>
    <row r="1462" s="97" customFormat="1"/>
    <row r="1463" s="97" customFormat="1"/>
    <row r="1464" s="97" customFormat="1"/>
    <row r="1465" s="97" customFormat="1"/>
    <row r="1466" s="97" customFormat="1"/>
    <row r="1467" s="97" customFormat="1"/>
    <row r="1468" s="97" customFormat="1"/>
    <row r="1469" s="97" customFormat="1"/>
    <row r="1470" s="97" customFormat="1"/>
    <row r="1471" s="97" customFormat="1"/>
    <row r="1472" s="97" customFormat="1"/>
    <row r="1473" s="97" customFormat="1"/>
    <row r="1474" s="97" customFormat="1"/>
    <row r="1475" s="97" customFormat="1"/>
    <row r="1476" s="97" customFormat="1"/>
    <row r="1477" s="97" customFormat="1"/>
    <row r="1478" s="97" customFormat="1"/>
    <row r="1479" s="97" customFormat="1"/>
    <row r="1480" s="97" customFormat="1"/>
    <row r="1481" s="97" customFormat="1"/>
    <row r="1482" s="97" customFormat="1"/>
    <row r="1483" s="97" customFormat="1"/>
    <row r="1484" s="97" customFormat="1"/>
    <row r="1485" s="97" customFormat="1"/>
    <row r="1486" s="97" customFormat="1"/>
    <row r="1487" s="97" customFormat="1"/>
    <row r="1488" s="97" customFormat="1"/>
    <row r="1489" s="97" customFormat="1"/>
    <row r="1490" s="97" customFormat="1"/>
    <row r="1491" s="97" customFormat="1"/>
    <row r="1492" s="97" customFormat="1"/>
    <row r="1493" s="97" customFormat="1"/>
    <row r="1494" s="97" customFormat="1"/>
    <row r="1495" s="97" customFormat="1"/>
    <row r="1496" s="97" customFormat="1"/>
    <row r="1497" s="97" customFormat="1"/>
    <row r="1498" s="97" customFormat="1"/>
    <row r="1499" s="97" customFormat="1"/>
    <row r="1500" s="97" customFormat="1"/>
    <row r="1501" s="97" customFormat="1"/>
    <row r="1502" s="97" customFormat="1"/>
    <row r="1503" s="97" customFormat="1"/>
    <row r="1504" s="97" customFormat="1"/>
    <row r="1505" s="97" customFormat="1"/>
    <row r="1506" s="97" customFormat="1"/>
    <row r="1507" s="97" customFormat="1"/>
    <row r="1508" s="97" customFormat="1"/>
    <row r="1509" s="97" customFormat="1"/>
    <row r="1510" s="97" customFormat="1"/>
    <row r="1511" s="97" customFormat="1"/>
    <row r="1512" s="97" customFormat="1"/>
    <row r="1513" s="97" customFormat="1"/>
    <row r="1514" s="97" customFormat="1"/>
    <row r="1515" s="97" customFormat="1"/>
    <row r="1516" s="97" customFormat="1"/>
    <row r="1517" s="97" customFormat="1"/>
    <row r="1518" s="97" customFormat="1"/>
    <row r="1519" s="97" customFormat="1"/>
    <row r="1520" s="97" customFormat="1"/>
    <row r="1521" s="97" customFormat="1"/>
    <row r="1522" s="97" customFormat="1"/>
    <row r="1523" s="97" customFormat="1"/>
    <row r="1524" s="97" customFormat="1"/>
    <row r="1525" s="97" customFormat="1"/>
    <row r="1526" s="97" customFormat="1"/>
    <row r="1527" s="97" customFormat="1"/>
    <row r="1528" s="97" customFormat="1"/>
    <row r="1529" s="97" customFormat="1"/>
    <row r="1530" s="97" customFormat="1"/>
    <row r="1531" s="97" customFormat="1"/>
    <row r="1532" s="97" customFormat="1"/>
    <row r="1533" s="97" customFormat="1"/>
    <row r="1534" s="97" customFormat="1"/>
    <row r="1535" s="97" customFormat="1"/>
    <row r="1536" s="97" customFormat="1"/>
    <row r="1537" s="97" customFormat="1"/>
    <row r="1538" s="97" customFormat="1"/>
    <row r="1539" s="97" customFormat="1"/>
    <row r="1540" s="97" customFormat="1"/>
    <row r="1541" s="97" customFormat="1"/>
    <row r="1542" s="97" customFormat="1"/>
    <row r="1543" s="97" customFormat="1"/>
    <row r="1544" s="97" customFormat="1"/>
    <row r="1545" s="97" customFormat="1"/>
    <row r="1546" s="97" customFormat="1"/>
    <row r="1547" s="97" customFormat="1"/>
    <row r="1548" s="97" customFormat="1"/>
    <row r="1549" s="97" customFormat="1"/>
    <row r="1550" s="97" customFormat="1"/>
    <row r="1551" s="97" customFormat="1"/>
    <row r="1552" s="97" customFormat="1"/>
    <row r="1553" s="97" customFormat="1"/>
    <row r="1554" s="97" customFormat="1"/>
    <row r="1555" s="97" customFormat="1"/>
    <row r="1556" s="97" customFormat="1"/>
    <row r="1557" s="97" customFormat="1"/>
    <row r="1558" s="97" customFormat="1"/>
    <row r="1559" s="97" customFormat="1"/>
    <row r="1560" s="97" customFormat="1"/>
    <row r="1561" s="97" customFormat="1"/>
    <row r="1562" s="97" customFormat="1"/>
    <row r="1563" s="97" customFormat="1"/>
    <row r="1564" s="97" customFormat="1"/>
    <row r="1565" s="97" customFormat="1"/>
    <row r="1566" s="97" customFormat="1"/>
    <row r="1567" s="97" customFormat="1"/>
    <row r="1568" s="97" customFormat="1"/>
    <row r="1569" s="97" customFormat="1"/>
    <row r="1570" s="97" customFormat="1"/>
    <row r="1571" s="97" customFormat="1"/>
    <row r="1572" s="97" customFormat="1"/>
    <row r="1573" s="97" customFormat="1"/>
    <row r="1574" s="97" customFormat="1"/>
    <row r="1575" s="97" customFormat="1"/>
    <row r="1576" s="97" customFormat="1"/>
    <row r="1577" s="97" customFormat="1"/>
    <row r="1578" s="97" customFormat="1"/>
    <row r="1579" s="97" customFormat="1"/>
    <row r="1580" s="97" customFormat="1"/>
    <row r="1581" s="97" customFormat="1"/>
    <row r="1582" s="97" customFormat="1"/>
    <row r="1583" s="97" customFormat="1"/>
    <row r="1584" s="97" customFormat="1"/>
    <row r="1585" s="97" customFormat="1"/>
    <row r="1586" s="97" customFormat="1"/>
    <row r="1587" s="97" customFormat="1"/>
    <row r="1588" s="97" customFormat="1"/>
    <row r="1589" s="97" customFormat="1"/>
    <row r="1590" s="97" customFormat="1"/>
    <row r="1591" s="97" customFormat="1"/>
    <row r="1592" s="97" customFormat="1"/>
    <row r="1593" s="97" customFormat="1"/>
    <row r="1594" s="97" customFormat="1"/>
    <row r="1595" s="97" customFormat="1"/>
    <row r="1596" s="97" customFormat="1"/>
    <row r="1597" s="97" customFormat="1"/>
    <row r="1598" s="97" customFormat="1"/>
    <row r="1599" s="97" customFormat="1"/>
    <row r="1600" s="97" customFormat="1"/>
    <row r="1601" s="97" customFormat="1"/>
    <row r="1602" s="97" customFormat="1"/>
    <row r="1603" s="97" customFormat="1"/>
    <row r="1604" s="97" customFormat="1"/>
    <row r="1605" s="97" customFormat="1"/>
    <row r="1606" s="97" customFormat="1"/>
    <row r="1607" s="97" customFormat="1"/>
    <row r="1608" s="97" customFormat="1"/>
    <row r="1609" s="97" customFormat="1"/>
    <row r="1610" s="97" customFormat="1"/>
    <row r="1611" s="97" customFormat="1"/>
    <row r="1612" s="97" customFormat="1"/>
    <row r="1613" s="97" customFormat="1"/>
    <row r="1614" s="97" customFormat="1"/>
    <row r="1615" s="97" customFormat="1"/>
    <row r="1616" s="97" customFormat="1"/>
    <row r="1617" s="97" customFormat="1"/>
    <row r="1618" s="97" customFormat="1"/>
    <row r="1619" s="97" customFormat="1"/>
    <row r="1620" s="97" customFormat="1"/>
    <row r="1621" s="97" customFormat="1"/>
    <row r="1622" s="97" customFormat="1"/>
    <row r="1623" s="97" customFormat="1"/>
    <row r="1624" s="97" customFormat="1"/>
    <row r="1625" s="97" customFormat="1"/>
    <row r="1626" s="97" customFormat="1"/>
    <row r="1627" s="97" customFormat="1"/>
    <row r="1628" s="97" customFormat="1"/>
    <row r="1629" s="97" customFormat="1"/>
    <row r="1630" s="97" customFormat="1"/>
    <row r="1631" s="97" customFormat="1"/>
    <row r="1632" s="97" customFormat="1"/>
    <row r="1633" s="97" customFormat="1"/>
    <row r="1634" s="97" customFormat="1"/>
    <row r="1635" s="97" customFormat="1"/>
    <row r="1636" s="97" customFormat="1"/>
    <row r="1637" s="97" customFormat="1"/>
    <row r="1638" s="97" customFormat="1"/>
    <row r="1639" s="97" customFormat="1"/>
    <row r="1640" s="97" customFormat="1"/>
    <row r="1641" s="97" customFormat="1"/>
    <row r="1642" s="97" customFormat="1"/>
    <row r="1643" s="97" customFormat="1"/>
    <row r="1644" s="97" customFormat="1"/>
    <row r="1645" s="97" customFormat="1"/>
    <row r="1646" s="97" customFormat="1"/>
    <row r="1647" s="97" customFormat="1"/>
    <row r="1648" s="97" customFormat="1"/>
    <row r="1649" s="97" customFormat="1"/>
    <row r="1650" s="97" customFormat="1"/>
    <row r="1651" s="97" customFormat="1"/>
    <row r="1652" s="97" customFormat="1"/>
    <row r="1653" s="97" customFormat="1"/>
    <row r="1654" s="97" customFormat="1"/>
    <row r="1655" s="97" customFormat="1"/>
    <row r="1656" s="97" customFormat="1"/>
    <row r="1657" s="97" customFormat="1"/>
    <row r="1658" s="97" customFormat="1"/>
    <row r="1659" s="97" customFormat="1"/>
    <row r="1660" s="97" customFormat="1"/>
    <row r="1661" s="97" customFormat="1"/>
    <row r="1662" s="97" customFormat="1"/>
    <row r="1663" s="97" customFormat="1"/>
    <row r="1664" s="97" customFormat="1"/>
    <row r="1665" s="97" customFormat="1"/>
    <row r="1666" s="97" customFormat="1"/>
    <row r="1667" s="97" customFormat="1"/>
    <row r="1668" s="97" customFormat="1"/>
    <row r="1669" s="97" customFormat="1"/>
    <row r="1670" s="97" customFormat="1"/>
    <row r="1671" s="97" customFormat="1"/>
    <row r="1672" s="97" customFormat="1"/>
    <row r="1673" s="97" customFormat="1"/>
    <row r="1674" s="97" customFormat="1"/>
    <row r="1675" s="97" customFormat="1"/>
    <row r="1676" s="97" customFormat="1"/>
    <row r="1677" s="97" customFormat="1"/>
    <row r="1678" s="97" customFormat="1"/>
    <row r="1679" s="97" customFormat="1"/>
    <row r="1680" s="97" customFormat="1"/>
    <row r="1681" s="97" customFormat="1"/>
    <row r="1682" s="97" customFormat="1"/>
    <row r="1683" s="97" customFormat="1"/>
    <row r="1684" s="97" customFormat="1"/>
    <row r="1685" s="97" customFormat="1"/>
    <row r="1686" s="97" customFormat="1"/>
    <row r="1687" s="97" customFormat="1"/>
    <row r="1688" s="97" customFormat="1"/>
    <row r="1689" s="97" customFormat="1"/>
    <row r="1690" s="97" customFormat="1"/>
    <row r="1691" s="97" customFormat="1"/>
    <row r="1692" s="97" customFormat="1"/>
    <row r="1693" s="97" customFormat="1"/>
    <row r="1694" s="97" customFormat="1"/>
    <row r="1695" s="97" customFormat="1"/>
    <row r="1696" s="97" customFormat="1"/>
    <row r="1697" s="97" customFormat="1"/>
    <row r="1698" s="97" customFormat="1"/>
    <row r="1699" s="97" customFormat="1"/>
    <row r="1700" s="97" customFormat="1"/>
    <row r="1701" s="97" customFormat="1"/>
    <row r="1702" s="97" customFormat="1"/>
    <row r="1703" s="97" customFormat="1"/>
    <row r="1704" s="97" customFormat="1"/>
    <row r="1705" s="97" customFormat="1"/>
    <row r="1706" s="97" customFormat="1"/>
    <row r="1707" s="97" customFormat="1"/>
    <row r="1708" s="97" customFormat="1"/>
    <row r="1709" s="97" customFormat="1"/>
    <row r="1710" s="97" customFormat="1"/>
    <row r="1711" s="97" customFormat="1"/>
    <row r="1712" s="97" customFormat="1"/>
    <row r="1713" s="97" customFormat="1"/>
    <row r="1714" s="97" customFormat="1"/>
    <row r="1715" s="97" customFormat="1"/>
    <row r="1716" s="97" customFormat="1"/>
    <row r="1717" s="97" customFormat="1"/>
    <row r="1718" s="97" customFormat="1"/>
    <row r="1719" s="97" customFormat="1"/>
    <row r="1720" s="97" customFormat="1"/>
    <row r="1721" s="97" customFormat="1"/>
    <row r="1722" s="97" customFormat="1"/>
    <row r="1723" s="97" customFormat="1"/>
    <row r="1724" s="97" customFormat="1"/>
    <row r="1725" s="97" customFormat="1"/>
    <row r="1726" s="97" customFormat="1"/>
    <row r="1727" s="97" customFormat="1"/>
    <row r="1728" s="97" customFormat="1"/>
    <row r="1729" s="97" customFormat="1"/>
    <row r="1730" s="97" customFormat="1"/>
    <row r="1731" s="97" customFormat="1"/>
    <row r="1732" s="97" customFormat="1"/>
    <row r="1733" s="97" customFormat="1"/>
    <row r="1734" s="97" customFormat="1"/>
    <row r="1735" s="97" customFormat="1"/>
    <row r="1736" s="97" customFormat="1"/>
    <row r="1737" s="97" customFormat="1"/>
    <row r="1738" s="97" customFormat="1"/>
    <row r="1739" s="97" customFormat="1"/>
    <row r="1740" s="97" customFormat="1"/>
    <row r="1741" s="97" customFormat="1"/>
    <row r="1742" s="97" customFormat="1"/>
    <row r="1743" s="97" customFormat="1"/>
    <row r="1744" s="97" customFormat="1"/>
    <row r="1745" s="97" customFormat="1"/>
    <row r="1746" s="97" customFormat="1"/>
    <row r="1747" s="97" customFormat="1"/>
    <row r="1748" s="97" customFormat="1"/>
    <row r="1749" s="97" customFormat="1"/>
    <row r="1750" s="97" customFormat="1"/>
    <row r="1751" s="97" customFormat="1"/>
    <row r="1752" s="97" customFormat="1"/>
    <row r="1753" s="97" customFormat="1"/>
    <row r="1754" s="97" customFormat="1"/>
    <row r="1755" s="97" customFormat="1"/>
    <row r="1756" s="97" customFormat="1"/>
    <row r="1757" s="97" customFormat="1"/>
    <row r="1758" s="97" customFormat="1"/>
    <row r="1759" s="97" customFormat="1"/>
    <row r="1760" s="97" customFormat="1"/>
    <row r="1761" s="97" customFormat="1"/>
    <row r="1762" s="97" customFormat="1"/>
    <row r="1763" s="97" customFormat="1"/>
    <row r="1764" s="97" customFormat="1"/>
    <row r="1765" s="97" customFormat="1"/>
    <row r="1766" s="97" customFormat="1"/>
    <row r="1767" s="97" customFormat="1"/>
    <row r="1768" s="97" customFormat="1"/>
    <row r="1769" s="97" customFormat="1"/>
    <row r="1770" s="97" customFormat="1"/>
    <row r="1771" s="97" customFormat="1"/>
    <row r="1772" s="97" customFormat="1"/>
    <row r="1773" s="97" customFormat="1"/>
    <row r="1774" s="97" customFormat="1"/>
    <row r="1775" s="97" customFormat="1"/>
    <row r="1776" s="97" customFormat="1"/>
    <row r="1777" s="97" customFormat="1"/>
    <row r="1778" s="97" customFormat="1"/>
    <row r="1779" s="97" customFormat="1"/>
    <row r="1780" s="97" customFormat="1"/>
    <row r="1781" s="97" customFormat="1"/>
    <row r="1782" s="97" customFormat="1"/>
    <row r="1783" s="97" customFormat="1"/>
    <row r="1784" s="97" customFormat="1"/>
    <row r="1785" s="97" customFormat="1"/>
    <row r="1786" s="97" customFormat="1"/>
    <row r="1787" s="97" customFormat="1"/>
    <row r="1788" s="97" customFormat="1"/>
    <row r="1789" s="97" customFormat="1"/>
    <row r="1790" s="97" customFormat="1"/>
    <row r="1791" s="97" customFormat="1"/>
    <row r="1792" s="97" customFormat="1"/>
    <row r="1793" s="97" customFormat="1"/>
    <row r="1794" s="97" customFormat="1"/>
    <row r="1795" s="97" customFormat="1"/>
    <row r="1796" s="97" customFormat="1"/>
    <row r="1797" s="97" customFormat="1"/>
    <row r="1798" s="97" customFormat="1"/>
    <row r="1799" s="97" customFormat="1"/>
    <row r="1800" s="97" customFormat="1"/>
    <row r="1801" s="97" customFormat="1"/>
    <row r="1802" s="97" customFormat="1"/>
    <row r="1803" s="97" customFormat="1"/>
    <row r="1804" s="97" customFormat="1"/>
    <row r="1805" s="97" customFormat="1"/>
    <row r="1806" s="97" customFormat="1"/>
    <row r="1807" s="97" customFormat="1"/>
    <row r="1808" s="97" customFormat="1"/>
    <row r="1809" s="97" customFormat="1"/>
    <row r="1810" s="97" customFormat="1"/>
    <row r="1811" s="97" customFormat="1"/>
    <row r="1812" s="97" customFormat="1"/>
    <row r="1813" s="97" customFormat="1"/>
    <row r="1814" s="97" customFormat="1"/>
    <row r="1815" s="97" customFormat="1"/>
    <row r="1816" s="97" customFormat="1"/>
    <row r="1817" s="97" customFormat="1"/>
    <row r="1818" s="97" customFormat="1"/>
    <row r="1819" s="97" customFormat="1"/>
    <row r="1820" s="97" customFormat="1"/>
    <row r="1821" s="97" customFormat="1"/>
    <row r="1822" s="97" customFormat="1"/>
    <row r="1823" s="97" customFormat="1"/>
    <row r="1824" s="97" customFormat="1"/>
    <row r="1825" s="97" customFormat="1"/>
    <row r="1826" s="97" customFormat="1"/>
    <row r="1827" s="97" customFormat="1"/>
    <row r="1828" s="97" customFormat="1"/>
    <row r="1829" s="97" customFormat="1"/>
    <row r="1830" s="97" customFormat="1"/>
    <row r="1831" s="97" customFormat="1"/>
    <row r="1832" s="97" customFormat="1"/>
    <row r="1833" s="97" customFormat="1"/>
    <row r="1834" s="97" customFormat="1"/>
    <row r="1835" s="97" customFormat="1"/>
    <row r="1836" s="97" customFormat="1"/>
    <row r="1837" s="97" customFormat="1"/>
    <row r="1838" s="97" customFormat="1"/>
    <row r="1839" s="97" customFormat="1"/>
    <row r="1840" s="97" customFormat="1"/>
    <row r="1841" s="97" customFormat="1"/>
    <row r="1842" s="97" customFormat="1"/>
    <row r="1843" s="97" customFormat="1"/>
    <row r="1844" s="97" customFormat="1"/>
    <row r="1845" s="97" customFormat="1"/>
    <row r="1846" s="97" customFormat="1"/>
    <row r="1847" s="97" customFormat="1"/>
    <row r="1848" s="97" customFormat="1"/>
    <row r="1849" s="97" customFormat="1"/>
    <row r="1850" s="97" customFormat="1"/>
    <row r="1851" s="97" customFormat="1"/>
    <row r="1852" s="97" customFormat="1"/>
    <row r="1853" s="97" customFormat="1"/>
    <row r="1854" s="97" customFormat="1"/>
    <row r="1855" s="97" customFormat="1"/>
    <row r="1856" s="97" customFormat="1"/>
    <row r="1857" s="97" customFormat="1"/>
    <row r="1858" s="97" customFormat="1"/>
    <row r="1859" s="97" customFormat="1"/>
    <row r="1860" s="97" customFormat="1"/>
    <row r="1861" s="97" customFormat="1"/>
    <row r="1862" s="97" customFormat="1"/>
    <row r="1863" s="97" customFormat="1"/>
    <row r="1864" s="97" customFormat="1"/>
    <row r="1865" s="97" customFormat="1"/>
    <row r="1866" s="97" customFormat="1"/>
    <row r="1867" s="97" customFormat="1"/>
    <row r="1868" s="97" customFormat="1"/>
    <row r="1869" s="97" customFormat="1"/>
    <row r="1870" s="97" customFormat="1"/>
    <row r="1871" s="97" customFormat="1"/>
    <row r="1872" s="97" customFormat="1"/>
    <row r="1873" s="97" customFormat="1"/>
    <row r="1874" s="97" customFormat="1"/>
    <row r="1875" s="97" customFormat="1"/>
    <row r="1876" s="97" customFormat="1"/>
    <row r="1877" s="97" customFormat="1"/>
    <row r="1878" s="97" customFormat="1"/>
    <row r="1879" s="97" customFormat="1"/>
    <row r="1880" s="97" customFormat="1"/>
    <row r="1881" s="97" customFormat="1"/>
    <row r="1882" s="97" customFormat="1"/>
    <row r="1883" s="97" customFormat="1"/>
    <row r="1884" s="97" customFormat="1"/>
    <row r="1885" s="97" customFormat="1"/>
    <row r="1886" s="97" customFormat="1"/>
    <row r="1887" s="97" customFormat="1"/>
    <row r="1888" s="97" customFormat="1"/>
    <row r="1889" s="97" customFormat="1"/>
    <row r="1890" s="97" customFormat="1"/>
    <row r="1891" s="97" customFormat="1"/>
    <row r="1892" s="97" customFormat="1"/>
    <row r="1893" s="97" customFormat="1"/>
    <row r="1894" s="97" customFormat="1"/>
    <row r="1895" s="97" customFormat="1"/>
    <row r="1896" s="97" customFormat="1"/>
    <row r="1897" s="97" customFormat="1"/>
    <row r="1898" s="97" customFormat="1"/>
    <row r="1899" s="97" customFormat="1"/>
    <row r="1900" s="97" customFormat="1"/>
    <row r="1901" s="97" customFormat="1"/>
    <row r="1902" s="97" customFormat="1"/>
    <row r="1903" s="97" customFormat="1"/>
    <row r="1904" s="97" customFormat="1"/>
    <row r="1905" s="97" customFormat="1"/>
    <row r="1906" s="97" customFormat="1"/>
    <row r="1907" s="97" customFormat="1"/>
    <row r="1908" s="97" customFormat="1"/>
    <row r="1909" s="97" customFormat="1"/>
    <row r="1910" s="97" customFormat="1"/>
    <row r="1911" s="97" customFormat="1"/>
    <row r="1912" s="97" customFormat="1"/>
    <row r="1913" s="97" customFormat="1"/>
    <row r="1914" s="97" customFormat="1"/>
    <row r="1915" s="97" customFormat="1"/>
    <row r="1916" s="97" customFormat="1"/>
    <row r="1917" s="97" customFormat="1"/>
    <row r="1918" s="97" customFormat="1"/>
    <row r="1919" s="97" customFormat="1"/>
    <row r="1920" s="97" customFormat="1"/>
    <row r="1921" s="97" customFormat="1"/>
    <row r="1922" s="97" customFormat="1"/>
    <row r="1923" s="97" customFormat="1"/>
    <row r="1924" s="97" customFormat="1"/>
    <row r="1925" s="97" customFormat="1"/>
    <row r="1926" s="97" customFormat="1"/>
    <row r="1927" s="97" customFormat="1"/>
    <row r="1928" s="97" customFormat="1"/>
    <row r="1929" s="97" customFormat="1"/>
    <row r="1930" s="97" customFormat="1"/>
    <row r="1931" s="97" customFormat="1"/>
    <row r="1932" s="97" customFormat="1"/>
    <row r="1933" s="97" customFormat="1"/>
    <row r="1934" s="97" customFormat="1"/>
    <row r="1935" s="97" customFormat="1"/>
    <row r="1936" s="97" customFormat="1"/>
    <row r="1937" s="97" customFormat="1"/>
    <row r="1938" s="97" customFormat="1"/>
    <row r="1939" s="97" customFormat="1"/>
    <row r="1940" s="97" customFormat="1"/>
    <row r="1941" s="97" customFormat="1"/>
    <row r="1942" s="97" customFormat="1"/>
    <row r="1943" s="97" customFormat="1"/>
    <row r="1944" s="97" customFormat="1"/>
    <row r="1945" s="97" customFormat="1"/>
    <row r="1946" s="97" customFormat="1"/>
    <row r="1947" s="97" customFormat="1"/>
    <row r="1948" s="97" customFormat="1"/>
    <row r="1949" s="97" customFormat="1"/>
    <row r="1950" s="97" customFormat="1"/>
    <row r="1951" s="97" customFormat="1"/>
    <row r="1952" s="97" customFormat="1"/>
    <row r="1953" s="97" customFormat="1"/>
    <row r="1954" s="97" customFormat="1"/>
    <row r="1955" s="97" customFormat="1"/>
    <row r="1956" s="97" customFormat="1"/>
    <row r="1957" s="97" customFormat="1"/>
    <row r="1958" s="97" customFormat="1"/>
    <row r="1959" s="97" customFormat="1"/>
    <row r="1960" s="97" customFormat="1"/>
    <row r="1961" s="97" customFormat="1"/>
    <row r="1962" s="97" customFormat="1"/>
    <row r="1963" s="97" customFormat="1"/>
    <row r="1964" s="97" customFormat="1"/>
    <row r="1965" s="97" customFormat="1"/>
    <row r="1966" s="97" customFormat="1"/>
    <row r="1967" s="97" customFormat="1"/>
    <row r="1968" s="97" customFormat="1"/>
    <row r="1969" s="97" customFormat="1"/>
    <row r="1970" s="97" customFormat="1"/>
    <row r="1971" s="97" customFormat="1"/>
    <row r="1972" s="97" customFormat="1"/>
    <row r="1973" s="97" customFormat="1"/>
    <row r="1974" s="97" customFormat="1"/>
    <row r="1975" s="97" customFormat="1"/>
    <row r="1976" s="97" customFormat="1"/>
    <row r="1977" s="97" customFormat="1"/>
    <row r="1978" s="97" customFormat="1"/>
    <row r="1979" s="97" customFormat="1"/>
    <row r="1980" s="97" customFormat="1"/>
    <row r="1981" s="97" customFormat="1"/>
    <row r="1982" s="97" customFormat="1"/>
    <row r="1983" s="97" customFormat="1"/>
    <row r="1984" s="97" customFormat="1"/>
    <row r="1985" s="97" customFormat="1"/>
    <row r="1986" s="97" customFormat="1"/>
    <row r="1987" s="97" customFormat="1"/>
    <row r="1988" s="97" customFormat="1"/>
    <row r="1989" s="97" customFormat="1"/>
    <row r="1990" s="97" customFormat="1"/>
    <row r="1991" s="97" customFormat="1"/>
    <row r="1992" s="97" customFormat="1"/>
    <row r="1993" s="97" customFormat="1"/>
    <row r="1994" s="97" customFormat="1"/>
    <row r="1995" s="97" customFormat="1"/>
    <row r="1996" s="97" customFormat="1"/>
    <row r="1997" s="97" customFormat="1"/>
    <row r="1998" s="97" customFormat="1"/>
    <row r="1999" s="97" customFormat="1"/>
    <row r="2000" s="97" customFormat="1"/>
    <row r="2001" s="97" customFormat="1"/>
    <row r="2002" s="97" customFormat="1"/>
    <row r="2003" s="97" customFormat="1"/>
    <row r="2004" s="97" customFormat="1"/>
    <row r="2005" s="97" customFormat="1"/>
    <row r="2006" s="97" customFormat="1"/>
    <row r="2007" s="97" customFormat="1"/>
    <row r="2008" s="97" customFormat="1"/>
    <row r="2009" s="97" customFormat="1"/>
    <row r="2010" s="97" customFormat="1"/>
    <row r="2011" s="97" customFormat="1"/>
    <row r="2012" s="97" customFormat="1"/>
    <row r="2013" s="97" customFormat="1"/>
    <row r="2014" s="97" customFormat="1"/>
    <row r="2015" s="97" customFormat="1"/>
    <row r="2016" s="97" customFormat="1"/>
    <row r="2017" s="97" customFormat="1"/>
    <row r="2018" s="97" customFormat="1"/>
    <row r="2019" s="97" customFormat="1"/>
    <row r="2020" s="97" customFormat="1"/>
    <row r="2021" s="97" customFormat="1"/>
    <row r="2022" s="97" customFormat="1"/>
    <row r="2023" s="97" customFormat="1"/>
    <row r="2024" s="97" customFormat="1"/>
    <row r="2025" s="97" customFormat="1"/>
    <row r="2026" s="97" customFormat="1"/>
    <row r="2027" s="97" customFormat="1"/>
    <row r="2028" s="97" customFormat="1"/>
    <row r="2029" s="97" customFormat="1"/>
    <row r="2030" s="97" customFormat="1"/>
    <row r="2031" s="97" customFormat="1"/>
    <row r="2032" s="97" customFormat="1"/>
    <row r="2033" s="97" customFormat="1"/>
    <row r="2034" s="97" customFormat="1"/>
    <row r="2035" s="97" customFormat="1"/>
    <row r="2036" s="97" customFormat="1"/>
    <row r="2037" s="97" customFormat="1"/>
    <row r="2038" s="97" customFormat="1"/>
    <row r="2039" s="97" customFormat="1"/>
    <row r="2040" s="97" customFormat="1"/>
    <row r="2041" s="97" customFormat="1"/>
    <row r="2042" s="97" customFormat="1"/>
    <row r="2043" s="97" customFormat="1"/>
    <row r="2044" s="97" customFormat="1"/>
    <row r="2045" s="97" customFormat="1"/>
    <row r="2046" s="97" customFormat="1"/>
    <row r="2047" s="97" customFormat="1"/>
    <row r="2048" s="97" customFormat="1"/>
    <row r="2049" s="97" customFormat="1"/>
    <row r="2050" s="97" customFormat="1"/>
    <row r="2051" s="97" customFormat="1"/>
    <row r="2052" s="97" customFormat="1"/>
    <row r="2053" s="97" customFormat="1"/>
    <row r="2054" s="97" customFormat="1"/>
    <row r="2055" s="97" customFormat="1"/>
    <row r="2056" s="97" customFormat="1"/>
    <row r="2057" s="97" customFormat="1"/>
    <row r="2058" s="97" customFormat="1"/>
    <row r="2059" s="97" customFormat="1"/>
    <row r="2060" s="97" customFormat="1"/>
    <row r="2061" s="97" customFormat="1"/>
    <row r="2062" s="97" customFormat="1"/>
    <row r="2063" s="97" customFormat="1"/>
    <row r="2064" s="97" customFormat="1"/>
    <row r="2065" s="97" customFormat="1"/>
    <row r="2066" s="97" customFormat="1"/>
    <row r="2067" s="97" customFormat="1"/>
    <row r="2068" s="97" customFormat="1"/>
    <row r="2069" s="97" customFormat="1"/>
    <row r="2070" s="97" customFormat="1"/>
    <row r="2071" s="97" customFormat="1"/>
    <row r="2072" s="97" customFormat="1"/>
    <row r="2073" s="97" customFormat="1"/>
    <row r="2074" s="97" customFormat="1"/>
    <row r="2075" s="97" customFormat="1"/>
    <row r="2076" s="97" customFormat="1"/>
    <row r="2077" s="97" customFormat="1"/>
    <row r="2078" s="97" customFormat="1"/>
    <row r="2079" s="97" customFormat="1"/>
    <row r="2080" s="97" customFormat="1"/>
    <row r="2081" s="97" customFormat="1"/>
    <row r="2082" s="97" customFormat="1"/>
    <row r="2083" s="97" customFormat="1"/>
    <row r="2084" s="97" customFormat="1"/>
    <row r="2085" s="97" customFormat="1"/>
    <row r="2086" s="97" customFormat="1"/>
    <row r="2087" s="97" customFormat="1"/>
    <row r="2088" s="97" customFormat="1"/>
    <row r="2089" s="97" customFormat="1"/>
    <row r="2090" s="97" customFormat="1"/>
    <row r="2091" s="97" customFormat="1"/>
    <row r="2092" s="97" customFormat="1"/>
    <row r="2093" s="97" customFormat="1"/>
    <row r="2094" s="97" customFormat="1"/>
    <row r="2095" s="97" customFormat="1"/>
    <row r="2096" s="97" customFormat="1"/>
    <row r="2097" s="97" customFormat="1"/>
    <row r="2098" s="97" customFormat="1"/>
    <row r="2099" s="97" customFormat="1"/>
    <row r="2100" s="97" customFormat="1"/>
    <row r="2101" s="97" customFormat="1"/>
    <row r="2102" s="97" customFormat="1"/>
    <row r="2103" s="97" customFormat="1"/>
    <row r="2104" s="97" customFormat="1"/>
    <row r="2105" s="97" customFormat="1"/>
    <row r="2106" s="97" customFormat="1"/>
    <row r="2107" s="97" customFormat="1"/>
    <row r="2108" s="97" customFormat="1"/>
    <row r="2109" s="97" customFormat="1"/>
    <row r="2110" s="97" customFormat="1"/>
    <row r="2111" s="97" customFormat="1"/>
    <row r="2112" s="97" customFormat="1"/>
    <row r="2113" s="97" customFormat="1"/>
    <row r="2114" s="97" customFormat="1"/>
    <row r="2115" s="97" customFormat="1"/>
    <row r="2116" s="97" customFormat="1"/>
    <row r="2117" s="97" customFormat="1"/>
    <row r="2118" s="97" customFormat="1"/>
    <row r="2119" s="97" customFormat="1"/>
    <row r="2120" s="97" customFormat="1"/>
    <row r="2121" s="97" customFormat="1"/>
    <row r="2122" s="97" customFormat="1"/>
    <row r="2123" s="97" customFormat="1"/>
    <row r="2124" s="97" customFormat="1"/>
    <row r="2125" s="97" customFormat="1"/>
    <row r="2126" s="97" customFormat="1"/>
    <row r="2127" s="97" customFormat="1"/>
    <row r="2128" s="97" customFormat="1"/>
    <row r="2129" s="97" customFormat="1"/>
    <row r="2130" s="97" customFormat="1"/>
    <row r="2131" s="97" customFormat="1"/>
    <row r="2132" s="97" customFormat="1"/>
    <row r="2133" s="97" customFormat="1"/>
    <row r="2134" s="97" customFormat="1"/>
    <row r="2135" s="97" customFormat="1"/>
    <row r="2136" s="97" customFormat="1"/>
    <row r="2137" s="97" customFormat="1"/>
    <row r="2138" s="97" customFormat="1"/>
    <row r="2139" s="97" customFormat="1"/>
    <row r="2140" s="97" customFormat="1"/>
    <row r="2141" s="97" customFormat="1"/>
    <row r="2142" s="97" customFormat="1"/>
    <row r="2143" s="97" customFormat="1"/>
    <row r="2144" s="97" customFormat="1"/>
    <row r="2145" s="97" customFormat="1"/>
    <row r="2146" s="97" customFormat="1"/>
    <row r="2147" s="97" customFormat="1"/>
    <row r="2148" s="97" customFormat="1"/>
    <row r="2149" s="97" customFormat="1"/>
    <row r="2150" s="97" customFormat="1"/>
    <row r="2151" s="97" customFormat="1"/>
    <row r="2152" s="97" customFormat="1"/>
    <row r="2153" s="97" customFormat="1"/>
    <row r="2154" s="97" customFormat="1"/>
    <row r="2155" s="97" customFormat="1"/>
    <row r="2156" s="97" customFormat="1"/>
    <row r="2157" s="97" customFormat="1"/>
    <row r="2158" s="97" customFormat="1"/>
    <row r="2159" s="97" customFormat="1"/>
    <row r="2160" s="97" customFormat="1"/>
    <row r="2161" s="97" customFormat="1"/>
    <row r="2162" s="97" customFormat="1"/>
    <row r="2163" s="97" customFormat="1"/>
    <row r="2164" s="97" customFormat="1"/>
    <row r="2165" s="97" customFormat="1"/>
    <row r="2166" s="97" customFormat="1"/>
    <row r="2167" s="97" customFormat="1"/>
    <row r="2168" s="97" customFormat="1"/>
    <row r="2169" s="97" customFormat="1"/>
    <row r="2170" s="97" customFormat="1"/>
    <row r="2171" s="97" customFormat="1"/>
    <row r="2172" s="97" customFormat="1"/>
    <row r="2173" s="97" customFormat="1"/>
    <row r="2174" s="97" customFormat="1"/>
    <row r="2175" s="97" customFormat="1"/>
    <row r="2176" s="97" customFormat="1"/>
    <row r="2177" s="97" customFormat="1"/>
    <row r="2178" s="97" customFormat="1"/>
    <row r="2179" s="97" customFormat="1"/>
    <row r="2180" s="97" customFormat="1"/>
    <row r="2181" s="97" customFormat="1"/>
    <row r="2182" s="97" customFormat="1"/>
    <row r="2183" s="97" customFormat="1"/>
    <row r="2184" s="97" customFormat="1"/>
    <row r="2185" s="97" customFormat="1"/>
    <row r="2186" s="97" customFormat="1"/>
    <row r="2187" s="97" customFormat="1"/>
    <row r="2188" s="97" customFormat="1"/>
    <row r="2189" s="97" customFormat="1"/>
    <row r="2190" s="97" customFormat="1"/>
    <row r="2191" s="97" customFormat="1"/>
    <row r="2192" s="97" customFormat="1"/>
    <row r="2193" s="97" customFormat="1"/>
    <row r="2194" s="97" customFormat="1"/>
    <row r="2195" s="97" customFormat="1"/>
    <row r="2196" s="97" customFormat="1"/>
    <row r="2197" s="97" customFormat="1"/>
    <row r="2198" s="97" customFormat="1"/>
    <row r="2199" s="97" customFormat="1"/>
    <row r="2200" s="97" customFormat="1"/>
    <row r="2201" s="97" customFormat="1"/>
    <row r="2202" s="97" customFormat="1"/>
    <row r="2203" s="97" customFormat="1"/>
    <row r="2204" s="97" customFormat="1"/>
    <row r="2205" s="97" customFormat="1"/>
    <row r="2206" s="97" customFormat="1"/>
    <row r="2207" s="97" customFormat="1"/>
    <row r="2208" s="97" customFormat="1"/>
    <row r="2209" s="97" customFormat="1"/>
    <row r="2210" s="97" customFormat="1"/>
    <row r="2211" s="97" customFormat="1"/>
    <row r="2212" s="97" customFormat="1"/>
    <row r="2213" s="97" customFormat="1"/>
    <row r="2214" s="97" customFormat="1"/>
    <row r="2215" s="97" customFormat="1"/>
    <row r="2216" s="97" customFormat="1"/>
    <row r="2217" s="97" customFormat="1"/>
    <row r="2218" s="97" customFormat="1"/>
    <row r="2219" s="97" customFormat="1"/>
    <row r="2220" s="97" customFormat="1"/>
    <row r="2221" s="97" customFormat="1"/>
    <row r="2222" s="97" customFormat="1"/>
    <row r="2223" s="97" customFormat="1"/>
    <row r="2224" s="97" customFormat="1"/>
    <row r="2225" s="97" customFormat="1"/>
    <row r="2226" s="97" customFormat="1"/>
    <row r="2227" s="97" customFormat="1"/>
    <row r="2228" s="97" customFormat="1"/>
    <row r="2229" s="97" customFormat="1"/>
    <row r="2230" s="97" customFormat="1"/>
    <row r="2231" s="97" customFormat="1"/>
    <row r="2232" s="97" customFormat="1"/>
    <row r="2233" s="97" customFormat="1"/>
    <row r="2234" s="97" customFormat="1"/>
    <row r="2235" s="97" customFormat="1"/>
    <row r="2236" s="97" customFormat="1"/>
    <row r="2237" s="97" customFormat="1"/>
    <row r="2238" s="97" customFormat="1"/>
    <row r="2239" s="97" customFormat="1"/>
    <row r="2240" s="97" customFormat="1"/>
    <row r="2241" s="97" customFormat="1"/>
    <row r="2242" s="97" customFormat="1"/>
    <row r="2243" s="97" customFormat="1"/>
    <row r="2244" s="97" customFormat="1"/>
    <row r="2245" s="97" customFormat="1"/>
    <row r="2246" s="97" customFormat="1"/>
    <row r="2247" s="97" customFormat="1"/>
    <row r="2248" s="97" customFormat="1"/>
    <row r="2249" s="97" customFormat="1"/>
    <row r="2250" s="97" customFormat="1"/>
    <row r="2251" s="97" customFormat="1"/>
    <row r="2252" s="97" customFormat="1"/>
    <row r="2253" s="97" customFormat="1"/>
    <row r="2254" s="97" customFormat="1"/>
    <row r="2255" s="97" customFormat="1"/>
    <row r="2256" s="97" customFormat="1"/>
    <row r="2257" s="97" customFormat="1"/>
    <row r="2258" s="97" customFormat="1"/>
    <row r="2259" s="97" customFormat="1"/>
    <row r="2260" s="97" customFormat="1"/>
    <row r="2261" s="97" customFormat="1"/>
    <row r="2262" s="97" customFormat="1"/>
    <row r="2263" s="97" customFormat="1"/>
    <row r="2264" s="97" customFormat="1"/>
    <row r="2265" s="97" customFormat="1"/>
    <row r="2266" s="97" customFormat="1"/>
    <row r="2267" s="97" customFormat="1"/>
    <row r="2268" s="97" customFormat="1"/>
    <row r="2269" s="97" customFormat="1"/>
    <row r="2270" s="97" customFormat="1"/>
    <row r="2271" s="97" customFormat="1"/>
    <row r="2272" s="97" customFormat="1"/>
    <row r="2273" s="97" customFormat="1"/>
    <row r="2274" s="97" customFormat="1"/>
    <row r="2275" s="97" customFormat="1"/>
    <row r="2276" s="97" customFormat="1"/>
    <row r="2277" s="97" customFormat="1"/>
    <row r="2278" s="97" customFormat="1"/>
  </sheetData>
  <sheetProtection algorithmName="SHA-512" hashValue="SzY1ZFUSAj4fDU7PrHTMt/MIBRjtsE5+gMiJlCq31gTjLzs8RGVYhDJ9gZiRLNDNQEz/n0Sx//HGIyAGPz0Z6g==" saltValue="9emReebDUbyZb3BjtJKC3w==" spinCount="100000" sheet="1" objects="1" scenarios="1"/>
  <mergeCells count="6">
    <mergeCell ref="A16:E16"/>
    <mergeCell ref="A3:F3"/>
    <mergeCell ref="A4:F4"/>
    <mergeCell ref="A11:E11"/>
    <mergeCell ref="A1:G1"/>
    <mergeCell ref="A12:G12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NE1017"/>
  <sheetViews>
    <sheetView zoomScale="90" zoomScaleNormal="90" workbookViewId="0">
      <selection activeCell="J14" sqref="J14"/>
    </sheetView>
  </sheetViews>
  <sheetFormatPr defaultRowHeight="15"/>
  <cols>
    <col min="1" max="1" width="12.42578125" customWidth="1"/>
    <col min="2" max="2" width="57.85546875" customWidth="1"/>
    <col min="3" max="3" width="20.140625" customWidth="1"/>
    <col min="4" max="4" width="20" customWidth="1"/>
    <col min="5" max="5" width="19.5703125" customWidth="1"/>
    <col min="6" max="369" width="9.140625" style="89"/>
  </cols>
  <sheetData>
    <row r="1" spans="1:5" ht="32.25" customHeight="1" thickBot="1">
      <c r="A1" s="1158" t="s">
        <v>525</v>
      </c>
      <c r="B1" s="1159"/>
      <c r="C1" s="1159"/>
      <c r="D1" s="1160"/>
      <c r="E1" s="90"/>
    </row>
    <row r="2" spans="1:5" ht="19.5" customHeight="1" thickBot="1">
      <c r="A2" s="316" t="s">
        <v>8</v>
      </c>
      <c r="B2" s="317" t="s">
        <v>399</v>
      </c>
      <c r="C2" s="317" t="s">
        <v>400</v>
      </c>
      <c r="D2" s="318" t="s">
        <v>52</v>
      </c>
      <c r="E2" s="90"/>
    </row>
    <row r="3" spans="1:5" ht="19.5" customHeight="1">
      <c r="A3" s="331" t="s">
        <v>15</v>
      </c>
      <c r="B3" s="332" t="s">
        <v>127</v>
      </c>
      <c r="C3" s="333">
        <v>0</v>
      </c>
      <c r="D3" s="334">
        <f>C16*C3</f>
        <v>0</v>
      </c>
      <c r="E3" s="90"/>
    </row>
    <row r="4" spans="1:5" ht="19.5" customHeight="1">
      <c r="A4" s="330" t="s">
        <v>17</v>
      </c>
      <c r="B4" s="335" t="s">
        <v>129</v>
      </c>
      <c r="C4" s="336">
        <v>0</v>
      </c>
      <c r="D4" s="337">
        <f>C4*(C16+C17)</f>
        <v>0</v>
      </c>
      <c r="E4" s="90"/>
    </row>
    <row r="5" spans="1:5" ht="19.5" customHeight="1">
      <c r="A5" s="330" t="s">
        <v>20</v>
      </c>
      <c r="B5" s="335" t="s">
        <v>131</v>
      </c>
      <c r="C5" s="338">
        <v>0</v>
      </c>
      <c r="D5" s="337">
        <f>SUM(D6:D7)</f>
        <v>0</v>
      </c>
      <c r="E5" s="90"/>
    </row>
    <row r="6" spans="1:5" ht="19.5" customHeight="1">
      <c r="A6" s="328" t="s">
        <v>401</v>
      </c>
      <c r="B6" s="335" t="s">
        <v>402</v>
      </c>
      <c r="C6" s="336">
        <v>0</v>
      </c>
      <c r="D6" s="337">
        <f>C6*C19</f>
        <v>0</v>
      </c>
      <c r="E6" s="90"/>
    </row>
    <row r="7" spans="1:5" ht="19.5" customHeight="1" thickBot="1">
      <c r="A7" s="339" t="s">
        <v>403</v>
      </c>
      <c r="B7" s="340" t="s">
        <v>404</v>
      </c>
      <c r="C7" s="341">
        <v>0</v>
      </c>
      <c r="D7" s="342">
        <f>C7*C19</f>
        <v>0</v>
      </c>
      <c r="E7" s="90"/>
    </row>
    <row r="8" spans="1:5" ht="7.5" customHeight="1" thickBot="1">
      <c r="A8" s="1133"/>
      <c r="B8" s="1134"/>
      <c r="C8" s="1134"/>
      <c r="D8" s="1135"/>
      <c r="E8" s="90"/>
    </row>
    <row r="9" spans="1:5" ht="15.75" thickBot="1">
      <c r="A9" s="1161" t="s">
        <v>526</v>
      </c>
      <c r="B9" s="1162"/>
      <c r="C9" s="1162"/>
      <c r="D9" s="1163"/>
      <c r="E9" s="90"/>
    </row>
    <row r="10" spans="1:5" ht="19.5" customHeight="1" thickBot="1">
      <c r="A10" s="319" t="s">
        <v>534</v>
      </c>
      <c r="B10" s="317" t="s">
        <v>405</v>
      </c>
      <c r="C10" s="1164" t="s">
        <v>406</v>
      </c>
      <c r="D10" s="1165"/>
      <c r="E10" s="90"/>
    </row>
    <row r="11" spans="1:5" ht="20.25" customHeight="1">
      <c r="A11" s="326" t="s">
        <v>15</v>
      </c>
      <c r="B11" s="327" t="s">
        <v>407</v>
      </c>
      <c r="C11" s="1138">
        <f>'MOD. A - MAT. PRIMA'!H43</f>
        <v>0</v>
      </c>
      <c r="D11" s="1139"/>
      <c r="E11" s="90"/>
    </row>
    <row r="12" spans="1:5" ht="20.25" customHeight="1">
      <c r="A12" s="328" t="s">
        <v>432</v>
      </c>
      <c r="B12" s="329" t="s">
        <v>429</v>
      </c>
      <c r="C12" s="1152">
        <f>'MOD. A.1 - EXTRA'!G51</f>
        <v>0</v>
      </c>
      <c r="D12" s="1153"/>
      <c r="E12" s="90"/>
    </row>
    <row r="13" spans="1:5" ht="20.25" customHeight="1">
      <c r="A13" s="330" t="s">
        <v>17</v>
      </c>
      <c r="B13" s="329" t="s">
        <v>408</v>
      </c>
      <c r="C13" s="1152">
        <f>'MOD. B - UTENSÍLIOS'!F11</f>
        <v>0</v>
      </c>
      <c r="D13" s="1153"/>
      <c r="E13" s="90"/>
    </row>
    <row r="14" spans="1:5" ht="33" customHeight="1">
      <c r="A14" s="330" t="s">
        <v>20</v>
      </c>
      <c r="B14" s="329" t="s">
        <v>533</v>
      </c>
      <c r="C14" s="1152">
        <f>'MOD. C - DESCART'!G22</f>
        <v>0</v>
      </c>
      <c r="D14" s="1153"/>
      <c r="E14" s="90"/>
    </row>
    <row r="15" spans="1:5" ht="20.25" customHeight="1" thickBot="1">
      <c r="A15" s="324" t="s">
        <v>21</v>
      </c>
      <c r="B15" s="325" t="s">
        <v>409</v>
      </c>
      <c r="C15" s="1151">
        <f>'MOD. D - EQUIP.'!F11</f>
        <v>0</v>
      </c>
      <c r="D15" s="1154"/>
      <c r="E15" s="90"/>
    </row>
    <row r="16" spans="1:5" ht="24.75" customHeight="1" thickBot="1">
      <c r="A16" s="1084" t="s">
        <v>410</v>
      </c>
      <c r="B16" s="1147"/>
      <c r="C16" s="1155">
        <f>SUM(C11:D15)</f>
        <v>0</v>
      </c>
      <c r="D16" s="1156"/>
      <c r="E16" s="90"/>
    </row>
    <row r="17" spans="1:5" ht="19.5" customHeight="1">
      <c r="A17" s="343" t="s">
        <v>15</v>
      </c>
      <c r="B17" s="344" t="s">
        <v>127</v>
      </c>
      <c r="C17" s="1157">
        <f>D3</f>
        <v>0</v>
      </c>
      <c r="D17" s="1157"/>
      <c r="E17" s="90"/>
    </row>
    <row r="18" spans="1:5" ht="19.5" customHeight="1" thickBot="1">
      <c r="A18" s="347" t="s">
        <v>17</v>
      </c>
      <c r="B18" s="325" t="s">
        <v>129</v>
      </c>
      <c r="C18" s="1151">
        <f>D4</f>
        <v>0</v>
      </c>
      <c r="D18" s="1151"/>
      <c r="E18" s="90"/>
    </row>
    <row r="19" spans="1:5" ht="26.25" customHeight="1" thickBot="1">
      <c r="A19" s="1084" t="s">
        <v>527</v>
      </c>
      <c r="B19" s="1147"/>
      <c r="C19" s="1136">
        <f>SUM(C16:D18)</f>
        <v>0</v>
      </c>
      <c r="D19" s="1137"/>
      <c r="E19" s="90"/>
    </row>
    <row r="20" spans="1:5" ht="19.5" customHeight="1">
      <c r="A20" s="326" t="s">
        <v>20</v>
      </c>
      <c r="B20" s="348" t="s">
        <v>411</v>
      </c>
      <c r="C20" s="1138">
        <f>D5</f>
        <v>0</v>
      </c>
      <c r="D20" s="1139"/>
      <c r="E20" s="90"/>
    </row>
    <row r="21" spans="1:5" ht="30" customHeight="1" thickBot="1">
      <c r="A21" s="349" t="s">
        <v>66</v>
      </c>
      <c r="B21" s="350" t="s">
        <v>528</v>
      </c>
      <c r="C21" s="1140"/>
      <c r="D21" s="1141"/>
      <c r="E21" s="90"/>
    </row>
    <row r="22" spans="1:5" ht="7.5" customHeight="1" thickBot="1">
      <c r="A22" s="1148"/>
      <c r="B22" s="1149"/>
      <c r="C22" s="1149"/>
      <c r="D22" s="1150"/>
      <c r="E22" s="90"/>
    </row>
    <row r="23" spans="1:5" ht="25.5" customHeight="1" thickBot="1">
      <c r="A23" s="1142" t="s">
        <v>412</v>
      </c>
      <c r="B23" s="1143"/>
      <c r="C23" s="1143"/>
      <c r="D23" s="1144"/>
      <c r="E23" s="90"/>
    </row>
    <row r="24" spans="1:5" ht="19.5" customHeight="1" thickBot="1">
      <c r="A24" s="319"/>
      <c r="B24" s="320" t="s">
        <v>413</v>
      </c>
      <c r="C24" s="320" t="s">
        <v>196</v>
      </c>
      <c r="D24" s="321" t="s">
        <v>414</v>
      </c>
      <c r="E24" s="90"/>
    </row>
    <row r="25" spans="1:5" ht="19.5" customHeight="1">
      <c r="A25" s="365"/>
      <c r="B25" s="366" t="s">
        <v>407</v>
      </c>
      <c r="C25" s="322">
        <f>C11</f>
        <v>0</v>
      </c>
      <c r="D25" s="367" t="e">
        <f>C25/C35</f>
        <v>#DIV/0!</v>
      </c>
      <c r="E25" s="91"/>
    </row>
    <row r="26" spans="1:5" ht="19.5" customHeight="1">
      <c r="A26" s="368"/>
      <c r="B26" s="346" t="s">
        <v>535</v>
      </c>
      <c r="C26" s="323">
        <f>C12</f>
        <v>0</v>
      </c>
      <c r="D26" s="369" t="e">
        <f>C26/C35</f>
        <v>#DIV/0!</v>
      </c>
      <c r="E26" s="90"/>
    </row>
    <row r="27" spans="1:5" ht="19.5" customHeight="1">
      <c r="A27" s="368"/>
      <c r="B27" s="346" t="s">
        <v>408</v>
      </c>
      <c r="C27" s="323">
        <f>C13</f>
        <v>0</v>
      </c>
      <c r="D27" s="369" t="e">
        <f>C27/C35</f>
        <v>#DIV/0!</v>
      </c>
      <c r="E27" s="90"/>
    </row>
    <row r="28" spans="1:5" ht="33" customHeight="1">
      <c r="A28" s="368"/>
      <c r="B28" s="346" t="s">
        <v>533</v>
      </c>
      <c r="C28" s="323">
        <f>C14</f>
        <v>0</v>
      </c>
      <c r="D28" s="369" t="e">
        <f>C28/C35</f>
        <v>#DIV/0!</v>
      </c>
      <c r="E28" s="90"/>
    </row>
    <row r="29" spans="1:5" ht="19.5" customHeight="1">
      <c r="A29" s="368"/>
      <c r="B29" s="345" t="s">
        <v>536</v>
      </c>
      <c r="C29" s="323">
        <f>C15</f>
        <v>0</v>
      </c>
      <c r="D29" s="369" t="e">
        <f>C29/C35</f>
        <v>#DIV/0!</v>
      </c>
      <c r="E29" s="90"/>
    </row>
    <row r="30" spans="1:5" ht="19.5" customHeight="1">
      <c r="A30" s="368"/>
      <c r="B30" s="356" t="s">
        <v>529</v>
      </c>
      <c r="C30" s="323">
        <f>D3</f>
        <v>0</v>
      </c>
      <c r="D30" s="369" t="e">
        <f>C30/C35</f>
        <v>#DIV/0!</v>
      </c>
      <c r="E30" s="90"/>
    </row>
    <row r="31" spans="1:5" ht="19.5" customHeight="1">
      <c r="A31" s="368"/>
      <c r="B31" s="356" t="s">
        <v>538</v>
      </c>
      <c r="C31" s="323">
        <f>D4</f>
        <v>0</v>
      </c>
      <c r="D31" s="370" t="e">
        <f>C31/C35</f>
        <v>#DIV/0!</v>
      </c>
      <c r="E31" s="90"/>
    </row>
    <row r="32" spans="1:5" ht="19.5" customHeight="1">
      <c r="A32" s="371"/>
      <c r="B32" s="364" t="s">
        <v>537</v>
      </c>
      <c r="C32" s="357">
        <f>D5</f>
        <v>0</v>
      </c>
      <c r="D32" s="372" t="e">
        <f>C32/C35</f>
        <v>#DIV/0!</v>
      </c>
      <c r="E32" s="92"/>
    </row>
    <row r="33" spans="1:5" ht="19.5" customHeight="1">
      <c r="A33" s="379"/>
      <c r="B33" s="375" t="s">
        <v>415</v>
      </c>
      <c r="C33" s="376">
        <f>SUM(C25:C32)</f>
        <v>0</v>
      </c>
      <c r="D33" s="380" t="e">
        <f>SUM(D25:D32)</f>
        <v>#DIV/0!</v>
      </c>
      <c r="E33" s="92"/>
    </row>
    <row r="34" spans="1:5" ht="19.5" customHeight="1" thickBot="1">
      <c r="A34" s="381"/>
      <c r="B34" s="377" t="s">
        <v>539</v>
      </c>
      <c r="C34" s="378">
        <f>CONSOLIDADA!E22</f>
        <v>0</v>
      </c>
      <c r="D34" s="382" t="e">
        <f>C34/C35</f>
        <v>#DIV/0!</v>
      </c>
      <c r="E34" s="92"/>
    </row>
    <row r="35" spans="1:5" ht="29.25" customHeight="1" thickBot="1">
      <c r="A35" s="1145" t="s">
        <v>540</v>
      </c>
      <c r="B35" s="1146"/>
      <c r="C35" s="373">
        <f>C33+C34</f>
        <v>0</v>
      </c>
      <c r="D35" s="374" t="e">
        <f>SUM(D33+D34)</f>
        <v>#DIV/0!</v>
      </c>
      <c r="E35" s="92"/>
    </row>
    <row r="36" spans="1:5" s="89" customFormat="1" ht="27" customHeight="1" thickBot="1">
      <c r="A36" s="1129" t="s">
        <v>541</v>
      </c>
      <c r="B36" s="1130"/>
      <c r="C36" s="1131">
        <f>C35*12</f>
        <v>0</v>
      </c>
      <c r="D36" s="1132"/>
    </row>
    <row r="37" spans="1:5" s="89" customFormat="1"/>
    <row r="38" spans="1:5" s="89" customFormat="1"/>
    <row r="39" spans="1:5" s="89" customFormat="1"/>
    <row r="40" spans="1:5" s="89" customFormat="1"/>
    <row r="41" spans="1:5" s="89" customFormat="1"/>
    <row r="42" spans="1:5" s="89" customFormat="1"/>
    <row r="43" spans="1:5" s="89" customFormat="1"/>
    <row r="44" spans="1:5" s="89" customFormat="1"/>
    <row r="45" spans="1:5" s="89" customFormat="1"/>
    <row r="46" spans="1:5" s="89" customFormat="1"/>
    <row r="47" spans="1:5" s="89" customFormat="1"/>
    <row r="48" spans="1:5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  <row r="299" s="89" customFormat="1"/>
    <row r="300" s="89" customFormat="1"/>
    <row r="301" s="89" customFormat="1"/>
    <row r="302" s="89" customFormat="1"/>
    <row r="303" s="89" customFormat="1"/>
    <row r="304" s="89" customFormat="1"/>
    <row r="305" s="89" customFormat="1"/>
    <row r="306" s="89" customFormat="1"/>
    <row r="307" s="89" customFormat="1"/>
    <row r="308" s="89" customFormat="1"/>
    <row r="309" s="89" customFormat="1"/>
    <row r="310" s="89" customFormat="1"/>
    <row r="311" s="89" customFormat="1"/>
    <row r="312" s="89" customFormat="1"/>
    <row r="313" s="89" customFormat="1"/>
    <row r="314" s="89" customFormat="1"/>
    <row r="315" s="89" customFormat="1"/>
    <row r="316" s="89" customFormat="1"/>
    <row r="317" s="89" customFormat="1"/>
    <row r="318" s="89" customFormat="1"/>
    <row r="319" s="89" customFormat="1"/>
    <row r="320" s="89" customFormat="1"/>
    <row r="321" s="89" customFormat="1"/>
    <row r="322" s="89" customFormat="1"/>
    <row r="323" s="89" customFormat="1"/>
    <row r="324" s="89" customFormat="1"/>
    <row r="325" s="89" customFormat="1"/>
    <row r="326" s="89" customFormat="1"/>
    <row r="327" s="89" customFormat="1"/>
    <row r="328" s="89" customFormat="1"/>
    <row r="329" s="89" customFormat="1"/>
    <row r="330" s="89" customFormat="1"/>
    <row r="331" s="89" customFormat="1"/>
    <row r="332" s="89" customFormat="1"/>
    <row r="333" s="89" customFormat="1"/>
    <row r="334" s="89" customFormat="1"/>
    <row r="335" s="89" customFormat="1"/>
    <row r="336" s="89" customFormat="1"/>
    <row r="337" s="89" customFormat="1"/>
    <row r="338" s="89" customFormat="1"/>
    <row r="339" s="89" customFormat="1"/>
    <row r="340" s="89" customFormat="1"/>
    <row r="341" s="89" customFormat="1"/>
    <row r="342" s="89" customFormat="1"/>
    <row r="343" s="89" customFormat="1"/>
    <row r="344" s="89" customFormat="1"/>
    <row r="345" s="89" customFormat="1"/>
    <row r="346" s="89" customFormat="1"/>
    <row r="347" s="89" customFormat="1"/>
    <row r="348" s="89" customFormat="1"/>
    <row r="349" s="89" customFormat="1"/>
    <row r="350" s="89" customFormat="1"/>
    <row r="351" s="89" customFormat="1"/>
    <row r="352" s="89" customFormat="1"/>
    <row r="353" s="89" customFormat="1"/>
    <row r="354" s="89" customFormat="1"/>
    <row r="355" s="89" customFormat="1"/>
    <row r="356" s="89" customFormat="1"/>
    <row r="357" s="89" customFormat="1"/>
    <row r="358" s="89" customFormat="1"/>
    <row r="359" s="89" customFormat="1"/>
    <row r="360" s="89" customFormat="1"/>
    <row r="361" s="89" customFormat="1"/>
    <row r="362" s="89" customFormat="1"/>
    <row r="363" s="89" customFormat="1"/>
    <row r="364" s="89" customFormat="1"/>
    <row r="365" s="89" customFormat="1"/>
    <row r="366" s="89" customFormat="1"/>
    <row r="367" s="89" customFormat="1"/>
    <row r="368" s="89" customFormat="1"/>
    <row r="369" s="89" customFormat="1"/>
    <row r="370" s="89" customFormat="1"/>
    <row r="371" s="89" customFormat="1"/>
    <row r="372" s="89" customFormat="1"/>
    <row r="373" s="89" customFormat="1"/>
    <row r="374" s="89" customFormat="1"/>
    <row r="375" s="89" customFormat="1"/>
    <row r="376" s="89" customFormat="1"/>
    <row r="377" s="89" customFormat="1"/>
    <row r="378" s="89" customFormat="1"/>
    <row r="379" s="89" customFormat="1"/>
    <row r="380" s="89" customFormat="1"/>
    <row r="381" s="89" customFormat="1"/>
    <row r="382" s="89" customFormat="1"/>
    <row r="383" s="89" customFormat="1"/>
    <row r="384" s="89" customFormat="1"/>
    <row r="385" s="89" customFormat="1"/>
    <row r="386" s="89" customFormat="1"/>
    <row r="387" s="89" customFormat="1"/>
    <row r="388" s="89" customFormat="1"/>
    <row r="389" s="89" customFormat="1"/>
    <row r="390" s="89" customFormat="1"/>
    <row r="391" s="89" customFormat="1"/>
    <row r="392" s="89" customFormat="1"/>
    <row r="393" s="89" customFormat="1"/>
    <row r="394" s="89" customFormat="1"/>
    <row r="395" s="89" customFormat="1"/>
    <row r="396" s="89" customFormat="1"/>
    <row r="397" s="89" customFormat="1"/>
    <row r="398" s="89" customFormat="1"/>
    <row r="399" s="89" customFormat="1"/>
    <row r="400" s="89" customFormat="1"/>
    <row r="401" s="89" customFormat="1"/>
    <row r="402" s="89" customFormat="1"/>
    <row r="403" s="89" customFormat="1"/>
    <row r="404" s="89" customFormat="1"/>
    <row r="405" s="89" customFormat="1"/>
    <row r="406" s="89" customFormat="1"/>
    <row r="407" s="89" customFormat="1"/>
    <row r="408" s="89" customFormat="1"/>
    <row r="409" s="89" customFormat="1"/>
    <row r="410" s="89" customFormat="1"/>
    <row r="411" s="89" customFormat="1"/>
    <row r="412" s="89" customFormat="1"/>
    <row r="413" s="89" customFormat="1"/>
    <row r="414" s="89" customFormat="1"/>
    <row r="415" s="89" customFormat="1"/>
    <row r="416" s="89" customFormat="1"/>
    <row r="417" s="89" customFormat="1"/>
    <row r="418" s="89" customFormat="1"/>
    <row r="419" s="89" customFormat="1"/>
    <row r="420" s="89" customFormat="1"/>
    <row r="421" s="89" customFormat="1"/>
    <row r="422" s="89" customFormat="1"/>
    <row r="423" s="89" customFormat="1"/>
    <row r="424" s="89" customFormat="1"/>
    <row r="425" s="89" customFormat="1"/>
    <row r="426" s="89" customFormat="1"/>
    <row r="427" s="89" customFormat="1"/>
    <row r="428" s="89" customFormat="1"/>
    <row r="429" s="89" customFormat="1"/>
    <row r="430" s="89" customFormat="1"/>
    <row r="431" s="89" customFormat="1"/>
    <row r="432" s="89" customFormat="1"/>
    <row r="433" s="89" customFormat="1"/>
    <row r="434" s="89" customFormat="1"/>
    <row r="435" s="89" customFormat="1"/>
    <row r="436" s="89" customFormat="1"/>
    <row r="437" s="89" customFormat="1"/>
    <row r="438" s="89" customFormat="1"/>
    <row r="439" s="89" customFormat="1"/>
    <row r="440" s="89" customFormat="1"/>
    <row r="441" s="89" customFormat="1"/>
    <row r="442" s="89" customFormat="1"/>
    <row r="443" s="89" customFormat="1"/>
    <row r="444" s="89" customFormat="1"/>
    <row r="445" s="89" customFormat="1"/>
    <row r="446" s="89" customFormat="1"/>
    <row r="447" s="89" customFormat="1"/>
    <row r="448" s="89" customFormat="1"/>
    <row r="449" s="89" customFormat="1"/>
    <row r="450" s="89" customFormat="1"/>
    <row r="451" s="89" customFormat="1"/>
    <row r="452" s="89" customFormat="1"/>
    <row r="453" s="89" customFormat="1"/>
    <row r="454" s="89" customFormat="1"/>
    <row r="455" s="89" customFormat="1"/>
    <row r="456" s="89" customFormat="1"/>
    <row r="457" s="89" customFormat="1"/>
    <row r="458" s="89" customFormat="1"/>
    <row r="459" s="89" customFormat="1"/>
    <row r="460" s="89" customFormat="1"/>
    <row r="461" s="89" customFormat="1"/>
    <row r="462" s="89" customFormat="1"/>
    <row r="463" s="89" customFormat="1"/>
    <row r="464" s="89" customFormat="1"/>
    <row r="465" s="89" customFormat="1"/>
    <row r="466" s="89" customFormat="1"/>
    <row r="467" s="89" customFormat="1"/>
    <row r="468" s="89" customFormat="1"/>
    <row r="469" s="89" customFormat="1"/>
    <row r="470" s="89" customFormat="1"/>
    <row r="471" s="89" customFormat="1"/>
    <row r="472" s="89" customFormat="1"/>
    <row r="473" s="89" customFormat="1"/>
    <row r="474" s="89" customFormat="1"/>
    <row r="475" s="89" customFormat="1"/>
    <row r="476" s="89" customFormat="1"/>
    <row r="477" s="89" customFormat="1"/>
    <row r="478" s="89" customFormat="1"/>
    <row r="479" s="89" customFormat="1"/>
    <row r="480" s="89" customFormat="1"/>
    <row r="481" s="89" customFormat="1"/>
    <row r="482" s="89" customFormat="1"/>
    <row r="483" s="89" customFormat="1"/>
    <row r="484" s="89" customFormat="1"/>
    <row r="485" s="89" customFormat="1"/>
    <row r="486" s="89" customFormat="1"/>
    <row r="487" s="89" customFormat="1"/>
    <row r="488" s="89" customFormat="1"/>
    <row r="489" s="89" customFormat="1"/>
    <row r="490" s="89" customFormat="1"/>
    <row r="491" s="89" customFormat="1"/>
    <row r="492" s="89" customFormat="1"/>
    <row r="493" s="89" customFormat="1"/>
    <row r="494" s="89" customFormat="1"/>
    <row r="495" s="89" customFormat="1"/>
    <row r="496" s="89" customFormat="1"/>
    <row r="497" s="89" customFormat="1"/>
    <row r="498" s="89" customFormat="1"/>
    <row r="499" s="89" customFormat="1"/>
    <row r="500" s="89" customFormat="1"/>
    <row r="501" s="89" customFormat="1"/>
    <row r="502" s="89" customFormat="1"/>
    <row r="503" s="89" customFormat="1"/>
    <row r="504" s="89" customFormat="1"/>
    <row r="505" s="89" customFormat="1"/>
    <row r="506" s="89" customFormat="1"/>
    <row r="507" s="89" customFormat="1"/>
    <row r="508" s="89" customFormat="1"/>
    <row r="509" s="89" customFormat="1"/>
    <row r="510" s="89" customFormat="1"/>
    <row r="511" s="89" customFormat="1"/>
    <row r="512" s="89" customFormat="1"/>
    <row r="513" s="89" customFormat="1"/>
    <row r="514" s="89" customFormat="1"/>
    <row r="515" s="89" customFormat="1"/>
    <row r="516" s="89" customFormat="1"/>
    <row r="517" s="89" customFormat="1"/>
    <row r="518" s="89" customFormat="1"/>
    <row r="519" s="89" customFormat="1"/>
    <row r="520" s="89" customFormat="1"/>
    <row r="521" s="89" customFormat="1"/>
    <row r="522" s="89" customFormat="1"/>
    <row r="523" s="89" customFormat="1"/>
    <row r="524" s="89" customFormat="1"/>
    <row r="525" s="89" customFormat="1"/>
    <row r="526" s="89" customFormat="1"/>
    <row r="527" s="89" customFormat="1"/>
    <row r="528" s="89" customFormat="1"/>
    <row r="529" s="89" customFormat="1"/>
    <row r="530" s="89" customFormat="1"/>
    <row r="531" s="89" customFormat="1"/>
    <row r="532" s="89" customFormat="1"/>
    <row r="533" s="89" customFormat="1"/>
    <row r="534" s="89" customFormat="1"/>
    <row r="535" s="89" customFormat="1"/>
    <row r="536" s="89" customFormat="1"/>
    <row r="537" s="89" customFormat="1"/>
    <row r="538" s="89" customFormat="1"/>
    <row r="539" s="89" customFormat="1"/>
    <row r="540" s="89" customFormat="1"/>
    <row r="541" s="89" customFormat="1"/>
    <row r="542" s="89" customFormat="1"/>
    <row r="543" s="89" customFormat="1"/>
    <row r="544" s="89" customFormat="1"/>
    <row r="545" s="89" customFormat="1"/>
    <row r="546" s="89" customFormat="1"/>
    <row r="547" s="89" customFormat="1"/>
    <row r="548" s="89" customFormat="1"/>
    <row r="549" s="89" customFormat="1"/>
    <row r="550" s="89" customFormat="1"/>
    <row r="551" s="89" customFormat="1"/>
    <row r="552" s="89" customFormat="1"/>
    <row r="553" s="89" customFormat="1"/>
    <row r="554" s="89" customFormat="1"/>
    <row r="555" s="89" customFormat="1"/>
    <row r="556" s="89" customFormat="1"/>
    <row r="557" s="89" customFormat="1"/>
    <row r="558" s="89" customFormat="1"/>
    <row r="559" s="89" customFormat="1"/>
    <row r="560" s="89" customFormat="1"/>
    <row r="561" s="89" customFormat="1"/>
    <row r="562" s="89" customFormat="1"/>
    <row r="563" s="89" customFormat="1"/>
    <row r="564" s="89" customFormat="1"/>
    <row r="565" s="89" customFormat="1"/>
    <row r="566" s="89" customFormat="1"/>
    <row r="567" s="89" customFormat="1"/>
    <row r="568" s="89" customFormat="1"/>
    <row r="569" s="89" customFormat="1"/>
    <row r="570" s="89" customFormat="1"/>
    <row r="571" s="89" customFormat="1"/>
    <row r="572" s="89" customFormat="1"/>
    <row r="573" s="89" customFormat="1"/>
    <row r="574" s="89" customFormat="1"/>
    <row r="575" s="89" customFormat="1"/>
    <row r="576" s="89" customFormat="1"/>
    <row r="577" s="89" customFormat="1"/>
    <row r="578" s="89" customFormat="1"/>
    <row r="579" s="89" customFormat="1"/>
    <row r="580" s="89" customFormat="1"/>
    <row r="581" s="89" customFormat="1"/>
    <row r="582" s="89" customFormat="1"/>
    <row r="583" s="89" customFormat="1"/>
    <row r="584" s="89" customFormat="1"/>
    <row r="585" s="89" customFormat="1"/>
    <row r="586" s="89" customFormat="1"/>
    <row r="587" s="89" customFormat="1"/>
    <row r="588" s="89" customFormat="1"/>
    <row r="589" s="89" customFormat="1"/>
    <row r="590" s="89" customFormat="1"/>
    <row r="591" s="89" customFormat="1"/>
    <row r="592" s="89" customFormat="1"/>
    <row r="593" s="89" customFormat="1"/>
    <row r="594" s="89" customFormat="1"/>
    <row r="595" s="89" customFormat="1"/>
    <row r="596" s="89" customFormat="1"/>
    <row r="597" s="89" customFormat="1"/>
    <row r="598" s="89" customFormat="1"/>
    <row r="599" s="89" customFormat="1"/>
    <row r="600" s="89" customFormat="1"/>
    <row r="601" s="89" customFormat="1"/>
    <row r="602" s="89" customFormat="1"/>
    <row r="603" s="89" customFormat="1"/>
    <row r="604" s="89" customFormat="1"/>
    <row r="605" s="89" customFormat="1"/>
    <row r="606" s="89" customFormat="1"/>
    <row r="607" s="89" customFormat="1"/>
    <row r="608" s="89" customFormat="1"/>
    <row r="609" s="89" customFormat="1"/>
    <row r="610" s="89" customFormat="1"/>
    <row r="611" s="89" customFormat="1"/>
    <row r="612" s="89" customFormat="1"/>
    <row r="613" s="89" customFormat="1"/>
    <row r="614" s="89" customFormat="1"/>
    <row r="615" s="89" customFormat="1"/>
    <row r="616" s="89" customFormat="1"/>
    <row r="617" s="89" customFormat="1"/>
    <row r="618" s="89" customFormat="1"/>
    <row r="619" s="89" customFormat="1"/>
    <row r="620" s="89" customFormat="1"/>
    <row r="621" s="89" customFormat="1"/>
    <row r="622" s="89" customFormat="1"/>
    <row r="623" s="89" customFormat="1"/>
    <row r="624" s="89" customFormat="1"/>
    <row r="625" s="89" customFormat="1"/>
    <row r="626" s="89" customFormat="1"/>
    <row r="627" s="89" customFormat="1"/>
    <row r="628" s="89" customFormat="1"/>
    <row r="629" s="89" customFormat="1"/>
    <row r="630" s="89" customFormat="1"/>
    <row r="631" s="89" customFormat="1"/>
    <row r="632" s="89" customFormat="1"/>
    <row r="633" s="89" customFormat="1"/>
    <row r="634" s="89" customFormat="1"/>
    <row r="635" s="89" customFormat="1"/>
    <row r="636" s="89" customFormat="1"/>
    <row r="637" s="89" customFormat="1"/>
    <row r="638" s="89" customFormat="1"/>
    <row r="639" s="89" customFormat="1"/>
    <row r="640" s="89" customFormat="1"/>
    <row r="641" s="89" customFormat="1"/>
    <row r="642" s="89" customFormat="1"/>
    <row r="643" s="89" customFormat="1"/>
    <row r="644" s="89" customFormat="1"/>
    <row r="645" s="89" customFormat="1"/>
    <row r="646" s="89" customFormat="1"/>
    <row r="647" s="89" customFormat="1"/>
    <row r="648" s="89" customFormat="1"/>
    <row r="649" s="89" customFormat="1"/>
    <row r="650" s="89" customFormat="1"/>
    <row r="651" s="89" customFormat="1"/>
    <row r="652" s="89" customFormat="1"/>
    <row r="653" s="89" customFormat="1"/>
    <row r="654" s="89" customFormat="1"/>
    <row r="655" s="89" customFormat="1"/>
    <row r="656" s="89" customFormat="1"/>
    <row r="657" s="89" customFormat="1"/>
    <row r="658" s="89" customFormat="1"/>
    <row r="659" s="89" customFormat="1"/>
    <row r="660" s="89" customFormat="1"/>
    <row r="661" s="89" customFormat="1"/>
    <row r="662" s="89" customFormat="1"/>
    <row r="663" s="89" customFormat="1"/>
    <row r="664" s="89" customFormat="1"/>
    <row r="665" s="89" customFormat="1"/>
    <row r="666" s="89" customFormat="1"/>
    <row r="667" s="89" customFormat="1"/>
    <row r="668" s="89" customFormat="1"/>
    <row r="669" s="89" customFormat="1"/>
    <row r="670" s="89" customFormat="1"/>
    <row r="671" s="89" customFormat="1"/>
    <row r="672" s="89" customFormat="1"/>
    <row r="673" s="89" customFormat="1"/>
    <row r="674" s="89" customFormat="1"/>
    <row r="675" s="89" customFormat="1"/>
    <row r="676" s="89" customFormat="1"/>
    <row r="677" s="89" customFormat="1"/>
    <row r="678" s="89" customFormat="1"/>
    <row r="679" s="89" customFormat="1"/>
    <row r="680" s="89" customFormat="1"/>
    <row r="681" s="89" customFormat="1"/>
    <row r="682" s="89" customFormat="1"/>
    <row r="683" s="89" customFormat="1"/>
    <row r="684" s="89" customFormat="1"/>
    <row r="685" s="89" customFormat="1"/>
    <row r="686" s="89" customFormat="1"/>
    <row r="687" s="89" customFormat="1"/>
    <row r="688" s="89" customFormat="1"/>
    <row r="689" s="89" customFormat="1"/>
    <row r="690" s="89" customFormat="1"/>
    <row r="691" s="89" customFormat="1"/>
    <row r="692" s="89" customFormat="1"/>
    <row r="693" s="89" customFormat="1"/>
    <row r="694" s="89" customFormat="1"/>
    <row r="695" s="89" customFormat="1"/>
    <row r="696" s="89" customFormat="1"/>
    <row r="697" s="89" customFormat="1"/>
    <row r="698" s="89" customFormat="1"/>
    <row r="699" s="89" customFormat="1"/>
    <row r="700" s="89" customFormat="1"/>
    <row r="701" s="89" customFormat="1"/>
    <row r="702" s="89" customFormat="1"/>
    <row r="703" s="89" customFormat="1"/>
    <row r="704" s="89" customFormat="1"/>
    <row r="705" s="89" customFormat="1"/>
    <row r="706" s="89" customFormat="1"/>
    <row r="707" s="89" customFormat="1"/>
    <row r="708" s="89" customFormat="1"/>
    <row r="709" s="89" customFormat="1"/>
    <row r="710" s="89" customFormat="1"/>
    <row r="711" s="89" customFormat="1"/>
    <row r="712" s="89" customFormat="1"/>
    <row r="713" s="89" customFormat="1"/>
    <row r="714" s="89" customFormat="1"/>
    <row r="715" s="89" customFormat="1"/>
    <row r="716" s="89" customFormat="1"/>
    <row r="717" s="89" customFormat="1"/>
    <row r="718" s="89" customFormat="1"/>
    <row r="719" s="89" customFormat="1"/>
    <row r="720" s="89" customFormat="1"/>
    <row r="721" s="89" customFormat="1"/>
    <row r="722" s="89" customFormat="1"/>
    <row r="723" s="89" customFormat="1"/>
    <row r="724" s="89" customFormat="1"/>
    <row r="725" s="89" customFormat="1"/>
    <row r="726" s="89" customFormat="1"/>
    <row r="727" s="89" customFormat="1"/>
    <row r="728" s="89" customFormat="1"/>
    <row r="729" s="89" customFormat="1"/>
    <row r="730" s="89" customFormat="1"/>
    <row r="731" s="89" customFormat="1"/>
    <row r="732" s="89" customFormat="1"/>
    <row r="733" s="89" customFormat="1"/>
    <row r="734" s="89" customFormat="1"/>
    <row r="735" s="89" customFormat="1"/>
    <row r="736" s="89" customFormat="1"/>
    <row r="737" s="89" customFormat="1"/>
    <row r="738" s="89" customFormat="1"/>
    <row r="739" s="89" customFormat="1"/>
    <row r="740" s="89" customFormat="1"/>
    <row r="741" s="89" customFormat="1"/>
    <row r="742" s="89" customFormat="1"/>
    <row r="743" s="89" customFormat="1"/>
    <row r="744" s="89" customFormat="1"/>
    <row r="745" s="89" customFormat="1"/>
    <row r="746" s="89" customFormat="1"/>
    <row r="747" s="89" customFormat="1"/>
    <row r="748" s="89" customFormat="1"/>
    <row r="749" s="89" customFormat="1"/>
    <row r="750" s="89" customFormat="1"/>
    <row r="751" s="89" customFormat="1"/>
    <row r="752" s="89" customFormat="1"/>
    <row r="753" s="89" customFormat="1"/>
    <row r="754" s="89" customFormat="1"/>
    <row r="755" s="89" customFormat="1"/>
    <row r="756" s="89" customFormat="1"/>
    <row r="757" s="89" customFormat="1"/>
    <row r="758" s="89" customFormat="1"/>
    <row r="759" s="89" customFormat="1"/>
    <row r="760" s="89" customFormat="1"/>
    <row r="761" s="89" customFormat="1"/>
    <row r="762" s="89" customFormat="1"/>
    <row r="763" s="89" customFormat="1"/>
    <row r="764" s="89" customFormat="1"/>
    <row r="765" s="89" customFormat="1"/>
    <row r="766" s="89" customFormat="1"/>
    <row r="767" s="89" customFormat="1"/>
    <row r="768" s="89" customFormat="1"/>
    <row r="769" s="89" customFormat="1"/>
    <row r="770" s="89" customFormat="1"/>
    <row r="771" s="89" customFormat="1"/>
    <row r="772" s="89" customFormat="1"/>
    <row r="773" s="89" customFormat="1"/>
    <row r="774" s="89" customFormat="1"/>
    <row r="775" s="89" customFormat="1"/>
    <row r="776" s="89" customFormat="1"/>
    <row r="777" s="89" customFormat="1"/>
    <row r="778" s="89" customFormat="1"/>
    <row r="779" s="89" customFormat="1"/>
    <row r="780" s="89" customFormat="1"/>
    <row r="781" s="89" customFormat="1"/>
    <row r="782" s="89" customFormat="1"/>
    <row r="783" s="89" customFormat="1"/>
    <row r="784" s="89" customFormat="1"/>
    <row r="785" s="89" customFormat="1"/>
    <row r="786" s="89" customFormat="1"/>
    <row r="787" s="89" customFormat="1"/>
    <row r="788" s="89" customFormat="1"/>
    <row r="789" s="89" customFormat="1"/>
    <row r="790" s="89" customFormat="1"/>
    <row r="791" s="89" customFormat="1"/>
    <row r="792" s="89" customFormat="1"/>
    <row r="793" s="89" customFormat="1"/>
    <row r="794" s="89" customFormat="1"/>
    <row r="795" s="89" customFormat="1"/>
    <row r="796" s="89" customFormat="1"/>
    <row r="797" s="89" customFormat="1"/>
    <row r="798" s="89" customFormat="1"/>
    <row r="799" s="89" customFormat="1"/>
    <row r="800" s="89" customFormat="1"/>
    <row r="801" s="89" customFormat="1"/>
    <row r="802" s="89" customFormat="1"/>
    <row r="803" s="89" customFormat="1"/>
    <row r="804" s="89" customFormat="1"/>
    <row r="805" s="89" customFormat="1"/>
    <row r="806" s="89" customFormat="1"/>
    <row r="807" s="89" customFormat="1"/>
    <row r="808" s="89" customFormat="1"/>
    <row r="809" s="89" customFormat="1"/>
    <row r="810" s="89" customFormat="1"/>
    <row r="811" s="89" customFormat="1"/>
    <row r="812" s="89" customFormat="1"/>
    <row r="813" s="89" customFormat="1"/>
    <row r="814" s="89" customFormat="1"/>
    <row r="815" s="89" customFormat="1"/>
    <row r="816" s="89" customFormat="1"/>
    <row r="817" s="89" customFormat="1"/>
    <row r="818" s="89" customFormat="1"/>
    <row r="819" s="89" customFormat="1"/>
    <row r="820" s="89" customFormat="1"/>
    <row r="821" s="89" customFormat="1"/>
    <row r="822" s="89" customFormat="1"/>
    <row r="823" s="89" customFormat="1"/>
    <row r="824" s="89" customFormat="1"/>
    <row r="825" s="89" customFormat="1"/>
    <row r="826" s="89" customFormat="1"/>
    <row r="827" s="89" customFormat="1"/>
    <row r="828" s="89" customFormat="1"/>
    <row r="829" s="89" customFormat="1"/>
    <row r="830" s="89" customFormat="1"/>
    <row r="831" s="89" customFormat="1"/>
    <row r="832" s="89" customFormat="1"/>
    <row r="833" s="89" customFormat="1"/>
    <row r="834" s="89" customFormat="1"/>
    <row r="835" s="89" customFormat="1"/>
    <row r="836" s="89" customFormat="1"/>
    <row r="837" s="89" customFormat="1"/>
    <row r="838" s="89" customFormat="1"/>
    <row r="839" s="89" customFormat="1"/>
    <row r="840" s="89" customFormat="1"/>
    <row r="841" s="89" customFormat="1"/>
    <row r="842" s="89" customFormat="1"/>
    <row r="843" s="89" customFormat="1"/>
    <row r="844" s="89" customFormat="1"/>
    <row r="845" s="89" customFormat="1"/>
    <row r="846" s="89" customFormat="1"/>
    <row r="847" s="89" customFormat="1"/>
    <row r="848" s="89" customFormat="1"/>
    <row r="849" s="89" customFormat="1"/>
    <row r="850" s="89" customFormat="1"/>
    <row r="851" s="89" customFormat="1"/>
    <row r="852" s="89" customFormat="1"/>
    <row r="853" s="89" customFormat="1"/>
    <row r="854" s="89" customFormat="1"/>
    <row r="855" s="89" customFormat="1"/>
    <row r="856" s="89" customFormat="1"/>
    <row r="857" s="89" customFormat="1"/>
    <row r="858" s="89" customFormat="1"/>
    <row r="859" s="89" customFormat="1"/>
    <row r="860" s="89" customFormat="1"/>
    <row r="861" s="89" customFormat="1"/>
    <row r="862" s="89" customFormat="1"/>
    <row r="863" s="89" customFormat="1"/>
    <row r="864" s="89" customFormat="1"/>
    <row r="865" s="89" customFormat="1"/>
    <row r="866" s="89" customFormat="1"/>
    <row r="867" s="89" customFormat="1"/>
    <row r="868" s="89" customFormat="1"/>
    <row r="869" s="89" customFormat="1"/>
    <row r="870" s="89" customFormat="1"/>
    <row r="871" s="89" customFormat="1"/>
    <row r="872" s="89" customFormat="1"/>
    <row r="873" s="89" customFormat="1"/>
    <row r="874" s="89" customFormat="1"/>
    <row r="875" s="89" customFormat="1"/>
    <row r="876" s="89" customFormat="1"/>
    <row r="877" s="89" customFormat="1"/>
    <row r="878" s="89" customFormat="1"/>
    <row r="879" s="89" customFormat="1"/>
    <row r="880" s="89" customFormat="1"/>
    <row r="881" s="89" customFormat="1"/>
    <row r="882" s="89" customFormat="1"/>
    <row r="883" s="89" customFormat="1"/>
    <row r="884" s="89" customFormat="1"/>
    <row r="885" s="89" customFormat="1"/>
    <row r="886" s="89" customFormat="1"/>
    <row r="887" s="89" customFormat="1"/>
    <row r="888" s="89" customFormat="1"/>
    <row r="889" s="89" customFormat="1"/>
    <row r="890" s="89" customFormat="1"/>
    <row r="891" s="89" customFormat="1"/>
    <row r="892" s="89" customFormat="1"/>
    <row r="893" s="89" customFormat="1"/>
    <row r="894" s="89" customFormat="1"/>
    <row r="895" s="89" customFormat="1"/>
    <row r="896" s="89" customFormat="1"/>
    <row r="897" s="89" customFormat="1"/>
    <row r="898" s="89" customFormat="1"/>
    <row r="899" s="89" customFormat="1"/>
    <row r="900" s="89" customFormat="1"/>
    <row r="901" s="89" customFormat="1"/>
    <row r="902" s="89" customFormat="1"/>
    <row r="903" s="89" customFormat="1"/>
    <row r="904" s="89" customFormat="1"/>
    <row r="905" s="89" customFormat="1"/>
    <row r="906" s="89" customFormat="1"/>
    <row r="907" s="89" customFormat="1"/>
    <row r="908" s="89" customFormat="1"/>
    <row r="909" s="89" customFormat="1"/>
    <row r="910" s="89" customFormat="1"/>
    <row r="911" s="89" customFormat="1"/>
    <row r="912" s="89" customFormat="1"/>
    <row r="913" s="89" customFormat="1"/>
    <row r="914" s="89" customFormat="1"/>
    <row r="915" s="89" customFormat="1"/>
    <row r="916" s="89" customFormat="1"/>
    <row r="917" s="89" customFormat="1"/>
    <row r="918" s="89" customFormat="1"/>
    <row r="919" s="89" customFormat="1"/>
    <row r="920" s="89" customFormat="1"/>
    <row r="921" s="89" customFormat="1"/>
    <row r="922" s="89" customFormat="1"/>
    <row r="923" s="89" customFormat="1"/>
    <row r="924" s="89" customFormat="1"/>
    <row r="925" s="89" customFormat="1"/>
    <row r="926" s="89" customFormat="1"/>
    <row r="927" s="89" customFormat="1"/>
    <row r="928" s="89" customFormat="1"/>
    <row r="929" s="89" customFormat="1"/>
    <row r="930" s="89" customFormat="1"/>
    <row r="931" s="89" customFormat="1"/>
    <row r="932" s="89" customFormat="1"/>
    <row r="933" s="89" customFormat="1"/>
    <row r="934" s="89" customFormat="1"/>
    <row r="935" s="89" customFormat="1"/>
    <row r="936" s="89" customFormat="1"/>
    <row r="937" s="89" customFormat="1"/>
    <row r="938" s="89" customFormat="1"/>
    <row r="939" s="89" customFormat="1"/>
    <row r="940" s="89" customFormat="1"/>
    <row r="941" s="89" customFormat="1"/>
    <row r="942" s="89" customFormat="1"/>
    <row r="943" s="89" customFormat="1"/>
    <row r="944" s="89" customFormat="1"/>
    <row r="945" s="89" customFormat="1"/>
    <row r="946" s="89" customFormat="1"/>
    <row r="947" s="89" customFormat="1"/>
    <row r="948" s="89" customFormat="1"/>
    <row r="949" s="89" customFormat="1"/>
    <row r="950" s="89" customFormat="1"/>
    <row r="951" s="89" customFormat="1"/>
    <row r="952" s="89" customFormat="1"/>
    <row r="953" s="89" customFormat="1"/>
    <row r="954" s="89" customFormat="1"/>
    <row r="955" s="89" customFormat="1"/>
    <row r="956" s="89" customFormat="1"/>
    <row r="957" s="89" customFormat="1"/>
    <row r="958" s="89" customFormat="1"/>
    <row r="959" s="89" customFormat="1"/>
    <row r="960" s="89" customFormat="1"/>
    <row r="961" s="89" customFormat="1"/>
    <row r="962" s="89" customFormat="1"/>
    <row r="963" s="89" customFormat="1"/>
    <row r="964" s="89" customFormat="1"/>
    <row r="965" s="89" customFormat="1"/>
    <row r="966" s="89" customFormat="1"/>
    <row r="967" s="89" customFormat="1"/>
    <row r="968" s="89" customFormat="1"/>
    <row r="969" s="89" customFormat="1"/>
    <row r="970" s="89" customFormat="1"/>
    <row r="971" s="89" customFormat="1"/>
    <row r="972" s="89" customFormat="1"/>
    <row r="973" s="89" customFormat="1"/>
    <row r="974" s="89" customFormat="1"/>
    <row r="975" s="89" customFormat="1"/>
    <row r="976" s="89" customFormat="1"/>
    <row r="977" s="89" customFormat="1"/>
    <row r="978" s="89" customFormat="1"/>
    <row r="979" s="89" customFormat="1"/>
    <row r="980" s="89" customFormat="1"/>
    <row r="981" s="89" customFormat="1"/>
    <row r="982" s="89" customFormat="1"/>
    <row r="983" s="89" customFormat="1"/>
    <row r="984" s="89" customFormat="1"/>
    <row r="985" s="89" customFormat="1"/>
    <row r="986" s="89" customFormat="1"/>
    <row r="987" s="89" customFormat="1"/>
    <row r="988" s="89" customFormat="1"/>
    <row r="989" s="89" customFormat="1"/>
    <row r="990" s="89" customFormat="1"/>
    <row r="991" s="89" customFormat="1"/>
    <row r="992" s="89" customFormat="1"/>
    <row r="993" s="89" customFormat="1"/>
    <row r="994" s="89" customFormat="1"/>
    <row r="995" s="89" customFormat="1"/>
    <row r="996" s="89" customFormat="1"/>
    <row r="997" s="89" customFormat="1"/>
    <row r="998" s="89" customFormat="1"/>
    <row r="999" s="89" customFormat="1"/>
    <row r="1000" s="89" customFormat="1"/>
    <row r="1001" s="89" customFormat="1"/>
    <row r="1002" s="89" customFormat="1"/>
    <row r="1003" s="89" customFormat="1"/>
    <row r="1004" s="89" customFormat="1"/>
    <row r="1005" s="89" customFormat="1"/>
    <row r="1006" s="89" customFormat="1"/>
    <row r="1007" s="89" customFormat="1"/>
    <row r="1008" s="89" customFormat="1"/>
    <row r="1009" s="89" customFormat="1"/>
    <row r="1010" s="89" customFormat="1"/>
    <row r="1011" s="89" customFormat="1"/>
    <row r="1012" s="89" customFormat="1"/>
    <row r="1013" s="89" customFormat="1"/>
    <row r="1014" s="89" customFormat="1"/>
    <row r="1015" s="89" customFormat="1"/>
    <row r="1016" s="89" customFormat="1"/>
    <row r="1017" s="89" customFormat="1"/>
  </sheetData>
  <sheetProtection algorithmName="SHA-512" hashValue="ffuly3XNTopFjdxnsPl9fJWiwc4Z9UnBlwUQbtgNMhLZFUncT6FBCZg48Oo1vNoSfyWrCQOOegcWx9cEoUEd6g==" saltValue="vzd90xLGbOQwr+mTLhavRw==" spinCount="100000" sheet="1" objects="1" scenarios="1"/>
  <mergeCells count="22">
    <mergeCell ref="C17:D17"/>
    <mergeCell ref="A1:D1"/>
    <mergeCell ref="A9:D9"/>
    <mergeCell ref="C10:D10"/>
    <mergeCell ref="C11:D11"/>
    <mergeCell ref="C12:D12"/>
    <mergeCell ref="A36:B36"/>
    <mergeCell ref="C36:D36"/>
    <mergeCell ref="A8:D8"/>
    <mergeCell ref="C19:D19"/>
    <mergeCell ref="C20:D20"/>
    <mergeCell ref="C21:D21"/>
    <mergeCell ref="A23:D23"/>
    <mergeCell ref="A35:B35"/>
    <mergeCell ref="A19:B19"/>
    <mergeCell ref="A22:D22"/>
    <mergeCell ref="C18:D18"/>
    <mergeCell ref="C13:D13"/>
    <mergeCell ref="C14:D14"/>
    <mergeCell ref="C15:D15"/>
    <mergeCell ref="A16:B16"/>
    <mergeCell ref="C16:D16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CQ1173"/>
  <sheetViews>
    <sheetView zoomScale="120" zoomScaleNormal="120" workbookViewId="0">
      <selection activeCell="E5" sqref="E5"/>
    </sheetView>
  </sheetViews>
  <sheetFormatPr defaultRowHeight="15"/>
  <cols>
    <col min="1" max="1" width="9.140625" style="97"/>
    <col min="2" max="2" width="17.28515625" customWidth="1"/>
    <col min="3" max="3" width="21.5703125" customWidth="1"/>
    <col min="4" max="4" width="20.5703125" customWidth="1"/>
    <col min="5" max="5" width="20.85546875" customWidth="1"/>
    <col min="6" max="6" width="21.7109375" customWidth="1"/>
    <col min="7" max="7" width="21.5703125" customWidth="1"/>
    <col min="8" max="95" width="9.140625" style="97"/>
  </cols>
  <sheetData>
    <row r="1" spans="2:7" s="97" customFormat="1"/>
    <row r="2" spans="2:7" s="97" customFormat="1" ht="15.75" thickBot="1"/>
    <row r="3" spans="2:7" ht="26.25" customHeight="1" thickBot="1">
      <c r="B3" s="1172" t="s">
        <v>530</v>
      </c>
      <c r="C3" s="1173"/>
      <c r="D3" s="1173"/>
      <c r="E3" s="1173"/>
      <c r="F3" s="1173"/>
      <c r="G3" s="1174"/>
    </row>
    <row r="4" spans="2:7" ht="42" customHeight="1" thickBot="1">
      <c r="B4" s="1175" t="s">
        <v>423</v>
      </c>
      <c r="C4" s="1176"/>
      <c r="D4" s="387" t="s">
        <v>424</v>
      </c>
      <c r="E4" s="388" t="s">
        <v>531</v>
      </c>
      <c r="F4" s="389" t="s">
        <v>425</v>
      </c>
      <c r="G4" s="390" t="s">
        <v>426</v>
      </c>
    </row>
    <row r="5" spans="2:7" ht="19.5" customHeight="1">
      <c r="B5" s="1177" t="s">
        <v>422</v>
      </c>
      <c r="C5" s="1178"/>
      <c r="D5" s="383">
        <v>4142</v>
      </c>
      <c r="E5" s="384">
        <f>(DESJEJUM!H8/D5)+ROUND('MOD. B - UTENSÍLIOS'!F11/D12,7)+'MOD. C - DESCART'!G22/D12+'MOD. D - EQUIP.'!F11/D12+'MOD. E '!C17/D12+'MOD. E '!C18/D12+'MOD. E '!C20/D12</f>
        <v>0</v>
      </c>
      <c r="F5" s="385">
        <f t="shared" ref="F5:F10" si="0">D5*E5</f>
        <v>0</v>
      </c>
      <c r="G5" s="386">
        <f>F5*12</f>
        <v>0</v>
      </c>
    </row>
    <row r="6" spans="2:7" ht="19.5" customHeight="1">
      <c r="B6" s="1166" t="s">
        <v>420</v>
      </c>
      <c r="C6" s="1167"/>
      <c r="D6" s="86">
        <v>3280</v>
      </c>
      <c r="E6" s="87">
        <f>(COLAÇÃO!H4/D6)+ROUND('MOD. B - UTENSÍLIOS'!F11/D12,7)+'MOD. C - DESCART'!G22/D12+'MOD. D - EQUIP.'!F11/D12+'MOD. E '!C17/D12+'MOD. E '!C18/D12+'MOD. E '!C20/D12</f>
        <v>0</v>
      </c>
      <c r="F6" s="88">
        <f t="shared" si="0"/>
        <v>0</v>
      </c>
      <c r="G6" s="351">
        <f t="shared" ref="G6:G11" si="1">F6*12</f>
        <v>0</v>
      </c>
    </row>
    <row r="7" spans="2:7" ht="19.5" customHeight="1">
      <c r="B7" s="1166" t="s">
        <v>225</v>
      </c>
      <c r="C7" s="1167"/>
      <c r="D7" s="86">
        <v>4937</v>
      </c>
      <c r="E7" s="87">
        <f>(ALMOÇO!H27/D7)+ROUND('MOD. B - UTENSÍLIOS'!F11/D12,7)+'MOD. C - DESCART'!G22/D12+'MOD. D - EQUIP.'!F11/D12+'MOD. E '!C17/D12+'MOD. E '!C18/D12+'MOD. E '!C20/D12</f>
        <v>0</v>
      </c>
      <c r="F7" s="88">
        <f t="shared" si="0"/>
        <v>0</v>
      </c>
      <c r="G7" s="351">
        <f t="shared" si="1"/>
        <v>0</v>
      </c>
    </row>
    <row r="8" spans="2:7" ht="19.5" customHeight="1">
      <c r="B8" s="1166" t="s">
        <v>227</v>
      </c>
      <c r="C8" s="1167"/>
      <c r="D8" s="86">
        <v>3396</v>
      </c>
      <c r="E8" s="87">
        <f>('CAFÉ DA TARDE'!H14/D8)+ROUND('MOD. B - UTENSÍLIOS'!F11/D12,7)+'MOD. C - DESCART'!G22/D12+'MOD. D - EQUIP.'!F11/D12+'MOD. E '!C17/D12+'MOD. E '!C18/D12+'MOD. E '!C20/D12</f>
        <v>0</v>
      </c>
      <c r="F8" s="88">
        <f t="shared" si="0"/>
        <v>0</v>
      </c>
      <c r="G8" s="351">
        <f t="shared" si="1"/>
        <v>0</v>
      </c>
    </row>
    <row r="9" spans="2:7" ht="19.5" customHeight="1">
      <c r="B9" s="1166" t="s">
        <v>418</v>
      </c>
      <c r="C9" s="1167"/>
      <c r="D9" s="86">
        <v>4548</v>
      </c>
      <c r="E9" s="87">
        <f>(JANTAR!H25/D9)+ROUND('MOD. B - UTENSÍLIOS'!F11/D12,7)+'MOD. C - DESCART'!G22/D12+'MOD. D - EQUIP.'!F11/D12+'MOD. E '!C17/D12+'MOD. E '!C18/D12+'MOD. E '!C20/D12</f>
        <v>0</v>
      </c>
      <c r="F9" s="88">
        <f t="shared" si="0"/>
        <v>0</v>
      </c>
      <c r="G9" s="351">
        <f t="shared" si="1"/>
        <v>0</v>
      </c>
    </row>
    <row r="10" spans="2:7" ht="19.5" customHeight="1">
      <c r="B10" s="1166" t="s">
        <v>230</v>
      </c>
      <c r="C10" s="1167"/>
      <c r="D10" s="86">
        <v>2833</v>
      </c>
      <c r="E10" s="87">
        <f>(CEIA!H11/D10)+ROUND('MOD. B - UTENSÍLIOS'!F11/D12,7)+'MOD. C - DESCART'!G22/D12+'MOD. D - EQUIP.'!F11/D12+'MOD. E '!C17/D12+'MOD. E '!C18/D12+'MOD. E '!C20/D12</f>
        <v>0</v>
      </c>
      <c r="F10" s="88">
        <f t="shared" si="0"/>
        <v>0</v>
      </c>
      <c r="G10" s="351">
        <f t="shared" si="1"/>
        <v>0</v>
      </c>
    </row>
    <row r="11" spans="2:7" ht="19.5" customHeight="1" thickBot="1">
      <c r="B11" s="1168" t="s">
        <v>427</v>
      </c>
      <c r="C11" s="1169"/>
      <c r="D11" s="352" t="s">
        <v>428</v>
      </c>
      <c r="E11" s="353" t="s">
        <v>428</v>
      </c>
      <c r="F11" s="354">
        <f>'MOD. A.1 - EXTRA'!G51</f>
        <v>0</v>
      </c>
      <c r="G11" s="355">
        <f t="shared" si="1"/>
        <v>0</v>
      </c>
    </row>
    <row r="12" spans="2:7" ht="19.5" customHeight="1" thickBot="1">
      <c r="B12" s="1170" t="s">
        <v>9</v>
      </c>
      <c r="C12" s="1171"/>
      <c r="D12" s="391">
        <f>SUM(D5:D11)</f>
        <v>23136</v>
      </c>
      <c r="E12" s="392">
        <f>SUM(E5:E11)</f>
        <v>0</v>
      </c>
      <c r="F12" s="393">
        <f>SUM(F5:F11)</f>
        <v>0</v>
      </c>
      <c r="G12" s="394">
        <f>SUM(G5:G11)</f>
        <v>0</v>
      </c>
    </row>
    <row r="13" spans="2:7" s="97" customFormat="1"/>
    <row r="14" spans="2:7" s="97" customFormat="1"/>
    <row r="15" spans="2:7" s="97" customFormat="1"/>
    <row r="16" spans="2:7" s="97" customFormat="1"/>
    <row r="17" s="97" customFormat="1"/>
    <row r="18" s="97" customFormat="1"/>
    <row r="19" s="97" customFormat="1"/>
    <row r="20" s="97" customFormat="1"/>
    <row r="21" s="97" customFormat="1"/>
    <row r="22" s="97" customFormat="1"/>
    <row r="23" s="97" customFormat="1"/>
    <row r="24" s="97" customFormat="1"/>
    <row r="25" s="97" customFormat="1"/>
    <row r="26" s="97" customFormat="1"/>
    <row r="27" s="97" customFormat="1"/>
    <row r="28" s="97" customFormat="1"/>
    <row r="29" s="97" customFormat="1"/>
    <row r="30" s="97" customFormat="1"/>
    <row r="31" s="97" customFormat="1"/>
    <row r="32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</sheetData>
  <sheetProtection algorithmName="SHA-512" hashValue="kFmcrvnoJwkee/DHdxd0+JfTr8Hrm9yT8WHIdP27DL9Ikyag1Qbn0tL06kEaG5xgNwkf47q5UCYnryhTn5ERqg==" saltValue="yuqmH6WI2aikeG7uTv2uEA==" spinCount="100000" sheet="1" objects="1" scenarios="1"/>
  <mergeCells count="10">
    <mergeCell ref="B9:C9"/>
    <mergeCell ref="B10:C10"/>
    <mergeCell ref="B11:C11"/>
    <mergeCell ref="B12:C12"/>
    <mergeCell ref="B3:G3"/>
    <mergeCell ref="B4:C4"/>
    <mergeCell ref="B5:C5"/>
    <mergeCell ref="B6:C6"/>
    <mergeCell ref="B7:C7"/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CF595"/>
  <sheetViews>
    <sheetView zoomScaleNormal="100" workbookViewId="0">
      <selection activeCell="D11" sqref="D11"/>
    </sheetView>
  </sheetViews>
  <sheetFormatPr defaultRowHeight="15"/>
  <cols>
    <col min="1" max="1" width="14" customWidth="1"/>
    <col min="2" max="2" width="51.140625" customWidth="1"/>
    <col min="3" max="3" width="13.5703125" customWidth="1"/>
    <col min="4" max="4" width="25.7109375" customWidth="1"/>
    <col min="5" max="5" width="24.7109375" customWidth="1"/>
    <col min="6" max="6" width="25" customWidth="1"/>
    <col min="7" max="7" width="21" customWidth="1"/>
    <col min="8" max="8" width="20.5703125" customWidth="1"/>
    <col min="9" max="84" width="9.140625" style="97"/>
  </cols>
  <sheetData>
    <row r="1" spans="1:8" ht="38.25" customHeight="1">
      <c r="A1" s="1179" t="s">
        <v>188</v>
      </c>
      <c r="B1" s="1180"/>
      <c r="C1" s="1180"/>
      <c r="D1" s="1180"/>
      <c r="E1" s="1180"/>
      <c r="F1" s="1180"/>
      <c r="G1" s="1180"/>
      <c r="H1" s="1181"/>
    </row>
    <row r="2" spans="1:8" ht="45" customHeight="1">
      <c r="A2" s="410" t="s">
        <v>189</v>
      </c>
      <c r="B2" s="66" t="s">
        <v>190</v>
      </c>
      <c r="C2" s="55" t="s">
        <v>191</v>
      </c>
      <c r="D2" s="67" t="s">
        <v>192</v>
      </c>
      <c r="E2" s="77" t="s">
        <v>193</v>
      </c>
      <c r="F2" s="77" t="s">
        <v>194</v>
      </c>
      <c r="G2" s="68" t="s">
        <v>195</v>
      </c>
      <c r="H2" s="411" t="s">
        <v>196</v>
      </c>
    </row>
    <row r="3" spans="1:8" ht="28.5" customHeight="1">
      <c r="A3" s="412">
        <v>1</v>
      </c>
      <c r="B3" s="56" t="s">
        <v>197</v>
      </c>
      <c r="C3" s="57" t="s">
        <v>198</v>
      </c>
      <c r="D3" s="101">
        <v>864</v>
      </c>
      <c r="E3" s="58" t="s">
        <v>199</v>
      </c>
      <c r="F3" s="59" t="s">
        <v>200</v>
      </c>
      <c r="G3" s="69">
        <f>'MOD. A - MAT. PRIMA'!G3</f>
        <v>0</v>
      </c>
      <c r="H3" s="413">
        <f>D3*G3</f>
        <v>0</v>
      </c>
    </row>
    <row r="4" spans="1:8" ht="21.75" customHeight="1">
      <c r="A4" s="412">
        <v>6</v>
      </c>
      <c r="B4" s="56" t="s">
        <v>209</v>
      </c>
      <c r="C4" s="57" t="s">
        <v>198</v>
      </c>
      <c r="D4" s="102">
        <v>768</v>
      </c>
      <c r="E4" s="59" t="s">
        <v>230</v>
      </c>
      <c r="F4" s="59" t="s">
        <v>211</v>
      </c>
      <c r="G4" s="69">
        <f>'MOD. A - MAT. PRIMA'!G7</f>
        <v>0</v>
      </c>
      <c r="H4" s="413">
        <f t="shared" ref="H4:H10" si="0">D4*G4</f>
        <v>0</v>
      </c>
    </row>
    <row r="5" spans="1:8" ht="21.75" customHeight="1">
      <c r="A5" s="412">
        <v>7</v>
      </c>
      <c r="B5" s="56" t="s">
        <v>212</v>
      </c>
      <c r="C5" s="57" t="s">
        <v>198</v>
      </c>
      <c r="D5" s="102">
        <v>768</v>
      </c>
      <c r="E5" s="59" t="s">
        <v>230</v>
      </c>
      <c r="F5" s="59" t="s">
        <v>211</v>
      </c>
      <c r="G5" s="69">
        <f>'MOD. A - MAT. PRIMA'!G8</f>
        <v>0</v>
      </c>
      <c r="H5" s="413">
        <f t="shared" si="0"/>
        <v>0</v>
      </c>
    </row>
    <row r="6" spans="1:8" ht="39" customHeight="1">
      <c r="A6" s="412">
        <v>8</v>
      </c>
      <c r="B6" s="60" t="s">
        <v>213</v>
      </c>
      <c r="C6" s="57" t="s">
        <v>198</v>
      </c>
      <c r="D6" s="102">
        <v>864</v>
      </c>
      <c r="E6" s="59" t="s">
        <v>230</v>
      </c>
      <c r="F6" s="59" t="s">
        <v>211</v>
      </c>
      <c r="G6" s="69">
        <f>'MOD. A - MAT. PRIMA'!G9</f>
        <v>0</v>
      </c>
      <c r="H6" s="413">
        <f t="shared" si="0"/>
        <v>0</v>
      </c>
    </row>
    <row r="7" spans="1:8" ht="21.75" customHeight="1">
      <c r="A7" s="412">
        <v>20</v>
      </c>
      <c r="B7" s="56" t="s">
        <v>229</v>
      </c>
      <c r="C7" s="57" t="s">
        <v>198</v>
      </c>
      <c r="D7" s="102">
        <v>768</v>
      </c>
      <c r="E7" s="58" t="s">
        <v>230</v>
      </c>
      <c r="F7" s="59" t="s">
        <v>211</v>
      </c>
      <c r="G7" s="69">
        <f>'MOD. A - MAT. PRIMA'!G20</f>
        <v>0</v>
      </c>
      <c r="H7" s="413">
        <f t="shared" si="0"/>
        <v>0</v>
      </c>
    </row>
    <row r="8" spans="1:8" ht="45.75" customHeight="1">
      <c r="A8" s="412">
        <v>33</v>
      </c>
      <c r="B8" s="60" t="s">
        <v>245</v>
      </c>
      <c r="C8" s="57" t="s">
        <v>198</v>
      </c>
      <c r="D8" s="102">
        <v>672</v>
      </c>
      <c r="E8" s="58" t="s">
        <v>230</v>
      </c>
      <c r="F8" s="59" t="s">
        <v>211</v>
      </c>
      <c r="G8" s="69">
        <f>'MOD. A - MAT. PRIMA'!G33</f>
        <v>0</v>
      </c>
      <c r="H8" s="413">
        <f t="shared" si="0"/>
        <v>0</v>
      </c>
    </row>
    <row r="9" spans="1:8" ht="49.5" customHeight="1">
      <c r="A9" s="412">
        <v>34</v>
      </c>
      <c r="B9" s="60" t="s">
        <v>246</v>
      </c>
      <c r="C9" s="57" t="s">
        <v>198</v>
      </c>
      <c r="D9" s="102">
        <v>576</v>
      </c>
      <c r="E9" s="58" t="s">
        <v>230</v>
      </c>
      <c r="F9" s="59" t="s">
        <v>211</v>
      </c>
      <c r="G9" s="69">
        <f>'MOD. A - MAT. PRIMA'!G34</f>
        <v>0</v>
      </c>
      <c r="H9" s="413">
        <f t="shared" si="0"/>
        <v>0</v>
      </c>
    </row>
    <row r="10" spans="1:8" ht="36" customHeight="1">
      <c r="A10" s="412">
        <v>37</v>
      </c>
      <c r="B10" s="56" t="s">
        <v>249</v>
      </c>
      <c r="C10" s="57" t="s">
        <v>198</v>
      </c>
      <c r="D10" s="102">
        <v>1248</v>
      </c>
      <c r="E10" s="59" t="s">
        <v>230</v>
      </c>
      <c r="F10" s="59" t="s">
        <v>251</v>
      </c>
      <c r="G10" s="69">
        <f>'MOD. A - MAT. PRIMA'!G37</f>
        <v>0</v>
      </c>
      <c r="H10" s="413">
        <f t="shared" si="0"/>
        <v>0</v>
      </c>
    </row>
    <row r="11" spans="1:8" ht="24" customHeight="1">
      <c r="A11" s="1182" t="s">
        <v>416</v>
      </c>
      <c r="B11" s="1183"/>
      <c r="C11" s="1184"/>
      <c r="D11" s="71">
        <f>SUM(D3:D10)</f>
        <v>6528</v>
      </c>
      <c r="E11" s="1185"/>
      <c r="F11" s="1186"/>
      <c r="G11" s="1187"/>
      <c r="H11" s="414">
        <f>SUM(H3:H10)</f>
        <v>0</v>
      </c>
    </row>
    <row r="12" spans="1:8" s="97" customFormat="1" ht="19.5" customHeight="1" thickBot="1">
      <c r="A12" s="1188"/>
      <c r="B12" s="1189"/>
      <c r="C12" s="1189"/>
      <c r="D12" s="1189"/>
      <c r="E12" s="1189"/>
      <c r="F12" s="1189"/>
      <c r="G12" s="1189"/>
      <c r="H12" s="1190"/>
    </row>
    <row r="13" spans="1:8" s="97" customFormat="1" ht="19.5" customHeight="1"/>
    <row r="14" spans="1:8" s="97" customFormat="1"/>
    <row r="15" spans="1:8" s="97" customFormat="1"/>
    <row r="16" spans="1:8" s="97" customFormat="1"/>
    <row r="17" s="97" customFormat="1"/>
    <row r="18" s="97" customFormat="1"/>
    <row r="19" s="97" customFormat="1"/>
    <row r="20" s="97" customFormat="1"/>
    <row r="21" s="97" customFormat="1"/>
    <row r="22" s="97" customFormat="1"/>
    <row r="23" s="97" customFormat="1"/>
    <row r="24" s="97" customFormat="1"/>
    <row r="25" s="97" customFormat="1"/>
    <row r="26" s="97" customFormat="1"/>
    <row r="27" s="97" customFormat="1"/>
    <row r="28" s="97" customFormat="1"/>
    <row r="29" s="97" customFormat="1"/>
    <row r="30" s="97" customFormat="1"/>
    <row r="31" s="97" customFormat="1"/>
    <row r="32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</sheetData>
  <sheetProtection algorithmName="SHA-512" hashValue="0VdPf/APDici1o3xfHgVAMvEDXK1wWiVT0wazCU9CJfh+mNpbV6I9IYNMHYPTgMoyQ6Fs2i6x5+HyYGnkjakPA==" saltValue="DbDWwdBrmb3ky36rOZnZqw==" spinCount="100000" sheet="1" objects="1" scenarios="1"/>
  <mergeCells count="4">
    <mergeCell ref="A1:H1"/>
    <mergeCell ref="A11:C11"/>
    <mergeCell ref="E11:G11"/>
    <mergeCell ref="A12:H12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ED2222"/>
  <sheetViews>
    <sheetView zoomScaleNormal="100" workbookViewId="0">
      <selection activeCell="L7" sqref="L7"/>
    </sheetView>
  </sheetViews>
  <sheetFormatPr defaultRowHeight="15"/>
  <cols>
    <col min="1" max="1" width="14" customWidth="1"/>
    <col min="2" max="2" width="50.7109375" customWidth="1"/>
    <col min="3" max="3" width="13.42578125" customWidth="1"/>
    <col min="4" max="4" width="23.5703125" customWidth="1"/>
    <col min="5" max="5" width="24.42578125" customWidth="1"/>
    <col min="6" max="6" width="21" customWidth="1"/>
    <col min="7" max="7" width="18.85546875" customWidth="1"/>
    <col min="8" max="8" width="20.5703125" customWidth="1"/>
    <col min="9" max="134" width="9.140625" style="97"/>
  </cols>
  <sheetData>
    <row r="1" spans="1:8" ht="36.75" customHeight="1" thickBot="1">
      <c r="A1" s="1110" t="s">
        <v>188</v>
      </c>
      <c r="B1" s="1111"/>
      <c r="C1" s="1111"/>
      <c r="D1" s="1111"/>
      <c r="E1" s="1111"/>
      <c r="F1" s="1111"/>
      <c r="G1" s="1111"/>
      <c r="H1" s="1112"/>
    </row>
    <row r="2" spans="1:8" ht="36" customHeight="1">
      <c r="A2" s="416" t="s">
        <v>189</v>
      </c>
      <c r="B2" s="417" t="s">
        <v>190</v>
      </c>
      <c r="C2" s="418" t="s">
        <v>191</v>
      </c>
      <c r="D2" s="419" t="s">
        <v>192</v>
      </c>
      <c r="E2" s="420" t="s">
        <v>193</v>
      </c>
      <c r="F2" s="420" t="s">
        <v>194</v>
      </c>
      <c r="G2" s="421" t="s">
        <v>195</v>
      </c>
      <c r="H2" s="422" t="s">
        <v>196</v>
      </c>
    </row>
    <row r="3" spans="1:8" ht="52.5" customHeight="1">
      <c r="A3" s="412">
        <v>2</v>
      </c>
      <c r="B3" s="56" t="s">
        <v>201</v>
      </c>
      <c r="C3" s="57" t="s">
        <v>198</v>
      </c>
      <c r="D3" s="102">
        <v>6840</v>
      </c>
      <c r="E3" s="59" t="s">
        <v>227</v>
      </c>
      <c r="F3" s="59" t="s">
        <v>203</v>
      </c>
      <c r="G3" s="69">
        <f>'MOD. A - MAT. PRIMA'!G4</f>
        <v>0</v>
      </c>
      <c r="H3" s="413">
        <f t="shared" ref="H3:H13" si="0">D3*G3</f>
        <v>0</v>
      </c>
    </row>
    <row r="4" spans="1:8" ht="18" customHeight="1">
      <c r="A4" s="412">
        <v>6</v>
      </c>
      <c r="B4" s="56" t="s">
        <v>209</v>
      </c>
      <c r="C4" s="57" t="s">
        <v>198</v>
      </c>
      <c r="D4" s="102">
        <v>912</v>
      </c>
      <c r="E4" s="59" t="s">
        <v>417</v>
      </c>
      <c r="F4" s="59" t="s">
        <v>211</v>
      </c>
      <c r="G4" s="69">
        <f>'MOD. A - MAT. PRIMA'!G7</f>
        <v>0</v>
      </c>
      <c r="H4" s="413">
        <f t="shared" si="0"/>
        <v>0</v>
      </c>
    </row>
    <row r="5" spans="1:8" ht="18" customHeight="1">
      <c r="A5" s="412">
        <v>7</v>
      </c>
      <c r="B5" s="56" t="s">
        <v>212</v>
      </c>
      <c r="C5" s="57" t="s">
        <v>198</v>
      </c>
      <c r="D5" s="102">
        <v>912</v>
      </c>
      <c r="E5" s="59" t="s">
        <v>417</v>
      </c>
      <c r="F5" s="59" t="s">
        <v>211</v>
      </c>
      <c r="G5" s="69">
        <f>'MOD. A - MAT. PRIMA'!G8</f>
        <v>0</v>
      </c>
      <c r="H5" s="413">
        <f t="shared" si="0"/>
        <v>0</v>
      </c>
    </row>
    <row r="6" spans="1:8" ht="47.25" customHeight="1">
      <c r="A6" s="412">
        <v>8</v>
      </c>
      <c r="B6" s="60" t="s">
        <v>213</v>
      </c>
      <c r="C6" s="57" t="s">
        <v>198</v>
      </c>
      <c r="D6" s="102">
        <v>570</v>
      </c>
      <c r="E6" s="59" t="s">
        <v>417</v>
      </c>
      <c r="F6" s="59" t="s">
        <v>211</v>
      </c>
      <c r="G6" s="69">
        <f>'MOD. A - MAT. PRIMA'!G9</f>
        <v>0</v>
      </c>
      <c r="H6" s="413">
        <f t="shared" si="0"/>
        <v>0</v>
      </c>
    </row>
    <row r="7" spans="1:8" ht="44.25" customHeight="1">
      <c r="A7" s="412">
        <v>9</v>
      </c>
      <c r="B7" s="56" t="s">
        <v>214</v>
      </c>
      <c r="C7" s="57" t="s">
        <v>198</v>
      </c>
      <c r="D7" s="102">
        <v>3420</v>
      </c>
      <c r="E7" s="59" t="s">
        <v>227</v>
      </c>
      <c r="F7" s="59" t="s">
        <v>203</v>
      </c>
      <c r="G7" s="69">
        <f>'MOD. A - MAT. PRIMA'!G10</f>
        <v>0</v>
      </c>
      <c r="H7" s="413">
        <f t="shared" si="0"/>
        <v>0</v>
      </c>
    </row>
    <row r="8" spans="1:8" ht="77.25" customHeight="1">
      <c r="A8" s="412">
        <v>16</v>
      </c>
      <c r="B8" s="72" t="s">
        <v>221</v>
      </c>
      <c r="C8" s="73" t="s">
        <v>205</v>
      </c>
      <c r="D8" s="103">
        <v>342000</v>
      </c>
      <c r="E8" s="59" t="s">
        <v>417</v>
      </c>
      <c r="F8" s="59" t="s">
        <v>223</v>
      </c>
      <c r="G8" s="69">
        <f>'MOD. A - MAT. PRIMA'!G16</f>
        <v>0</v>
      </c>
      <c r="H8" s="413">
        <f t="shared" si="0"/>
        <v>0</v>
      </c>
    </row>
    <row r="9" spans="1:8" ht="18" customHeight="1">
      <c r="A9" s="412">
        <v>18</v>
      </c>
      <c r="B9" s="56" t="s">
        <v>226</v>
      </c>
      <c r="C9" s="57" t="s">
        <v>198</v>
      </c>
      <c r="D9" s="102">
        <v>912</v>
      </c>
      <c r="E9" s="58" t="s">
        <v>227</v>
      </c>
      <c r="F9" s="59" t="s">
        <v>211</v>
      </c>
      <c r="G9" s="69">
        <f>'MOD. A - MAT. PRIMA'!G18</f>
        <v>0</v>
      </c>
      <c r="H9" s="413">
        <f t="shared" si="0"/>
        <v>0</v>
      </c>
    </row>
    <row r="10" spans="1:8" ht="36" customHeight="1">
      <c r="A10" s="412">
        <v>21</v>
      </c>
      <c r="B10" s="56" t="s">
        <v>231</v>
      </c>
      <c r="C10" s="57" t="s">
        <v>232</v>
      </c>
      <c r="D10" s="102">
        <v>752400</v>
      </c>
      <c r="E10" s="59" t="s">
        <v>227</v>
      </c>
      <c r="F10" s="59" t="s">
        <v>233</v>
      </c>
      <c r="G10" s="69">
        <f>'MOD. A - MAT. PRIMA'!G21</f>
        <v>0</v>
      </c>
      <c r="H10" s="413">
        <f t="shared" si="0"/>
        <v>0</v>
      </c>
    </row>
    <row r="11" spans="1:8" ht="51.75" customHeight="1">
      <c r="A11" s="412">
        <v>24</v>
      </c>
      <c r="B11" s="56" t="s">
        <v>236</v>
      </c>
      <c r="C11" s="57" t="s">
        <v>198</v>
      </c>
      <c r="D11" s="102">
        <v>1368</v>
      </c>
      <c r="E11" s="59" t="s">
        <v>227</v>
      </c>
      <c r="F11" s="59" t="s">
        <v>203</v>
      </c>
      <c r="G11" s="69">
        <f>'MOD. A - MAT. PRIMA'!G24</f>
        <v>0</v>
      </c>
      <c r="H11" s="413">
        <f t="shared" si="0"/>
        <v>0</v>
      </c>
    </row>
    <row r="12" spans="1:8" ht="47.25" customHeight="1">
      <c r="A12" s="412">
        <v>27</v>
      </c>
      <c r="B12" s="60" t="s">
        <v>239</v>
      </c>
      <c r="C12" s="57" t="s">
        <v>198</v>
      </c>
      <c r="D12" s="102">
        <v>456</v>
      </c>
      <c r="E12" s="58" t="s">
        <v>227</v>
      </c>
      <c r="F12" s="59" t="s">
        <v>211</v>
      </c>
      <c r="G12" s="69">
        <f>'MOD. A - MAT. PRIMA'!G27</f>
        <v>0</v>
      </c>
      <c r="H12" s="413">
        <f t="shared" si="0"/>
        <v>0</v>
      </c>
    </row>
    <row r="13" spans="1:8" ht="57.75" customHeight="1">
      <c r="A13" s="412">
        <v>28</v>
      </c>
      <c r="B13" s="60" t="s">
        <v>240</v>
      </c>
      <c r="C13" s="57" t="s">
        <v>198</v>
      </c>
      <c r="D13" s="102">
        <v>1368</v>
      </c>
      <c r="E13" s="59" t="s">
        <v>227</v>
      </c>
      <c r="F13" s="59" t="s">
        <v>203</v>
      </c>
      <c r="G13" s="69">
        <f>'MOD. A - MAT. PRIMA'!G28</f>
        <v>0</v>
      </c>
      <c r="H13" s="413">
        <f t="shared" si="0"/>
        <v>0</v>
      </c>
    </row>
    <row r="14" spans="1:8" ht="18" customHeight="1">
      <c r="A14" s="415" t="s">
        <v>416</v>
      </c>
      <c r="B14" s="75"/>
      <c r="C14" s="75"/>
      <c r="D14" s="76"/>
      <c r="E14" s="75"/>
      <c r="F14" s="75"/>
      <c r="G14" s="75"/>
      <c r="H14" s="414">
        <f>SUM(H3:H13)</f>
        <v>0</v>
      </c>
    </row>
    <row r="15" spans="1:8" ht="37.5" customHeight="1" thickBot="1">
      <c r="A15" s="1191" t="s">
        <v>255</v>
      </c>
      <c r="B15" s="1192"/>
      <c r="C15" s="1192"/>
      <c r="D15" s="1192"/>
      <c r="E15" s="1192"/>
      <c r="F15" s="1192"/>
      <c r="G15" s="1192"/>
      <c r="H15" s="1193"/>
    </row>
    <row r="16" spans="1:8" s="97" customFormat="1"/>
    <row r="17" s="97" customFormat="1"/>
    <row r="18" s="97" customFormat="1"/>
    <row r="19" s="97" customFormat="1"/>
    <row r="20" s="97" customFormat="1"/>
    <row r="21" s="97" customFormat="1"/>
    <row r="22" s="97" customFormat="1"/>
    <row r="23" s="97" customFormat="1"/>
    <row r="24" s="97" customFormat="1"/>
    <row r="25" s="97" customFormat="1"/>
    <row r="26" s="97" customFormat="1"/>
    <row r="27" s="97" customFormat="1"/>
    <row r="28" s="97" customFormat="1"/>
    <row r="29" s="97" customFormat="1"/>
    <row r="30" s="97" customFormat="1"/>
    <row r="31" s="97" customFormat="1"/>
    <row r="32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  <row r="1174" s="97" customFormat="1"/>
    <row r="1175" s="97" customFormat="1"/>
    <row r="1176" s="97" customFormat="1"/>
    <row r="1177" s="97" customFormat="1"/>
    <row r="1178" s="97" customFormat="1"/>
    <row r="1179" s="97" customFormat="1"/>
    <row r="1180" s="97" customFormat="1"/>
    <row r="1181" s="97" customFormat="1"/>
    <row r="1182" s="97" customFormat="1"/>
    <row r="1183" s="97" customFormat="1"/>
    <row r="1184" s="97" customFormat="1"/>
    <row r="1185" s="97" customFormat="1"/>
    <row r="1186" s="97" customFormat="1"/>
    <row r="1187" s="97" customFormat="1"/>
    <row r="1188" s="97" customFormat="1"/>
    <row r="1189" s="97" customFormat="1"/>
    <row r="1190" s="97" customFormat="1"/>
    <row r="1191" s="97" customFormat="1"/>
    <row r="1192" s="97" customFormat="1"/>
    <row r="1193" s="97" customFormat="1"/>
    <row r="1194" s="97" customFormat="1"/>
    <row r="1195" s="97" customFormat="1"/>
    <row r="1196" s="97" customFormat="1"/>
    <row r="1197" s="97" customFormat="1"/>
    <row r="1198" s="97" customFormat="1"/>
    <row r="1199" s="97" customFormat="1"/>
    <row r="1200" s="97" customFormat="1"/>
    <row r="1201" s="97" customFormat="1"/>
    <row r="1202" s="97" customFormat="1"/>
    <row r="1203" s="97" customFormat="1"/>
    <row r="1204" s="97" customFormat="1"/>
    <row r="1205" s="97" customFormat="1"/>
    <row r="1206" s="97" customFormat="1"/>
    <row r="1207" s="97" customFormat="1"/>
    <row r="1208" s="97" customFormat="1"/>
    <row r="1209" s="97" customFormat="1"/>
    <row r="1210" s="97" customFormat="1"/>
    <row r="1211" s="97" customFormat="1"/>
    <row r="1212" s="97" customFormat="1"/>
    <row r="1213" s="97" customFormat="1"/>
    <row r="1214" s="97" customFormat="1"/>
    <row r="1215" s="97" customFormat="1"/>
    <row r="1216" s="97" customFormat="1"/>
    <row r="1217" s="97" customFormat="1"/>
    <row r="1218" s="97" customFormat="1"/>
    <row r="1219" s="97" customFormat="1"/>
    <row r="1220" s="97" customFormat="1"/>
    <row r="1221" s="97" customFormat="1"/>
    <row r="1222" s="97" customFormat="1"/>
    <row r="1223" s="97" customFormat="1"/>
    <row r="1224" s="97" customFormat="1"/>
    <row r="1225" s="97" customFormat="1"/>
    <row r="1226" s="97" customFormat="1"/>
    <row r="1227" s="97" customFormat="1"/>
    <row r="1228" s="97" customFormat="1"/>
    <row r="1229" s="97" customFormat="1"/>
    <row r="1230" s="97" customFormat="1"/>
    <row r="1231" s="97" customFormat="1"/>
    <row r="1232" s="97" customFormat="1"/>
    <row r="1233" s="97" customFormat="1"/>
    <row r="1234" s="97" customFormat="1"/>
    <row r="1235" s="97" customFormat="1"/>
    <row r="1236" s="97" customFormat="1"/>
    <row r="1237" s="97" customFormat="1"/>
    <row r="1238" s="97" customFormat="1"/>
    <row r="1239" s="97" customFormat="1"/>
    <row r="1240" s="97" customFormat="1"/>
    <row r="1241" s="97" customFormat="1"/>
    <row r="1242" s="97" customFormat="1"/>
    <row r="1243" s="97" customFormat="1"/>
    <row r="1244" s="97" customFormat="1"/>
    <row r="1245" s="97" customFormat="1"/>
    <row r="1246" s="97" customFormat="1"/>
    <row r="1247" s="97" customFormat="1"/>
    <row r="1248" s="97" customFormat="1"/>
    <row r="1249" s="97" customFormat="1"/>
    <row r="1250" s="97" customFormat="1"/>
    <row r="1251" s="97" customFormat="1"/>
    <row r="1252" s="97" customFormat="1"/>
    <row r="1253" s="97" customFormat="1"/>
    <row r="1254" s="97" customFormat="1"/>
    <row r="1255" s="97" customFormat="1"/>
    <row r="1256" s="97" customFormat="1"/>
    <row r="1257" s="97" customFormat="1"/>
    <row r="1258" s="97" customFormat="1"/>
    <row r="1259" s="97" customFormat="1"/>
    <row r="1260" s="97" customFormat="1"/>
    <row r="1261" s="97" customFormat="1"/>
    <row r="1262" s="97" customFormat="1"/>
    <row r="1263" s="97" customFormat="1"/>
    <row r="1264" s="97" customFormat="1"/>
    <row r="1265" s="97" customFormat="1"/>
    <row r="1266" s="97" customFormat="1"/>
    <row r="1267" s="97" customFormat="1"/>
    <row r="1268" s="97" customFormat="1"/>
    <row r="1269" s="97" customFormat="1"/>
    <row r="1270" s="97" customFormat="1"/>
    <row r="1271" s="97" customFormat="1"/>
    <row r="1272" s="97" customFormat="1"/>
    <row r="1273" s="97" customFormat="1"/>
    <row r="1274" s="97" customFormat="1"/>
    <row r="1275" s="97" customFormat="1"/>
    <row r="1276" s="97" customFormat="1"/>
    <row r="1277" s="97" customFormat="1"/>
    <row r="1278" s="97" customFormat="1"/>
    <row r="1279" s="97" customFormat="1"/>
    <row r="1280" s="97" customFormat="1"/>
    <row r="1281" s="97" customFormat="1"/>
    <row r="1282" s="97" customFormat="1"/>
    <row r="1283" s="97" customFormat="1"/>
    <row r="1284" s="97" customFormat="1"/>
    <row r="1285" s="97" customFormat="1"/>
    <row r="1286" s="97" customFormat="1"/>
    <row r="1287" s="97" customFormat="1"/>
    <row r="1288" s="97" customFormat="1"/>
    <row r="1289" s="97" customFormat="1"/>
    <row r="1290" s="97" customFormat="1"/>
    <row r="1291" s="97" customFormat="1"/>
    <row r="1292" s="97" customFormat="1"/>
    <row r="1293" s="97" customFormat="1"/>
    <row r="1294" s="97" customFormat="1"/>
    <row r="1295" s="97" customFormat="1"/>
    <row r="1296" s="97" customFormat="1"/>
    <row r="1297" s="97" customFormat="1"/>
    <row r="1298" s="97" customFormat="1"/>
    <row r="1299" s="97" customFormat="1"/>
    <row r="1300" s="97" customFormat="1"/>
    <row r="1301" s="97" customFormat="1"/>
    <row r="1302" s="97" customFormat="1"/>
    <row r="1303" s="97" customFormat="1"/>
    <row r="1304" s="97" customFormat="1"/>
    <row r="1305" s="97" customFormat="1"/>
    <row r="1306" s="97" customFormat="1"/>
    <row r="1307" s="97" customFormat="1"/>
    <row r="1308" s="97" customFormat="1"/>
    <row r="1309" s="97" customFormat="1"/>
    <row r="1310" s="97" customFormat="1"/>
    <row r="1311" s="97" customFormat="1"/>
    <row r="1312" s="97" customFormat="1"/>
    <row r="1313" s="97" customFormat="1"/>
    <row r="1314" s="97" customFormat="1"/>
    <row r="1315" s="97" customFormat="1"/>
    <row r="1316" s="97" customFormat="1"/>
    <row r="1317" s="97" customFormat="1"/>
    <row r="1318" s="97" customFormat="1"/>
    <row r="1319" s="97" customFormat="1"/>
    <row r="1320" s="97" customFormat="1"/>
    <row r="1321" s="97" customFormat="1"/>
    <row r="1322" s="97" customFormat="1"/>
    <row r="1323" s="97" customFormat="1"/>
    <row r="1324" s="97" customFormat="1"/>
    <row r="1325" s="97" customFormat="1"/>
    <row r="1326" s="97" customFormat="1"/>
    <row r="1327" s="97" customFormat="1"/>
    <row r="1328" s="97" customFormat="1"/>
    <row r="1329" s="97" customFormat="1"/>
    <row r="1330" s="97" customFormat="1"/>
    <row r="1331" s="97" customFormat="1"/>
    <row r="1332" s="97" customFormat="1"/>
    <row r="1333" s="97" customFormat="1"/>
    <row r="1334" s="97" customFormat="1"/>
    <row r="1335" s="97" customFormat="1"/>
    <row r="1336" s="97" customFormat="1"/>
    <row r="1337" s="97" customFormat="1"/>
    <row r="1338" s="97" customFormat="1"/>
    <row r="1339" s="97" customFormat="1"/>
    <row r="1340" s="97" customFormat="1"/>
    <row r="1341" s="97" customFormat="1"/>
    <row r="1342" s="97" customFormat="1"/>
    <row r="1343" s="97" customFormat="1"/>
    <row r="1344" s="97" customFormat="1"/>
    <row r="1345" s="97" customFormat="1"/>
    <row r="1346" s="97" customFormat="1"/>
    <row r="1347" s="97" customFormat="1"/>
    <row r="1348" s="97" customFormat="1"/>
    <row r="1349" s="97" customFormat="1"/>
    <row r="1350" s="97" customFormat="1"/>
    <row r="1351" s="97" customFormat="1"/>
    <row r="1352" s="97" customFormat="1"/>
    <row r="1353" s="97" customFormat="1"/>
    <row r="1354" s="97" customFormat="1"/>
    <row r="1355" s="97" customFormat="1"/>
    <row r="1356" s="97" customFormat="1"/>
    <row r="1357" s="97" customFormat="1"/>
    <row r="1358" s="97" customFormat="1"/>
    <row r="1359" s="97" customFormat="1"/>
    <row r="1360" s="97" customFormat="1"/>
    <row r="1361" s="97" customFormat="1"/>
    <row r="1362" s="97" customFormat="1"/>
    <row r="1363" s="97" customFormat="1"/>
    <row r="1364" s="97" customFormat="1"/>
    <row r="1365" s="97" customFormat="1"/>
    <row r="1366" s="97" customFormat="1"/>
    <row r="1367" s="97" customFormat="1"/>
    <row r="1368" s="97" customFormat="1"/>
    <row r="1369" s="97" customFormat="1"/>
    <row r="1370" s="97" customFormat="1"/>
    <row r="1371" s="97" customFormat="1"/>
    <row r="1372" s="97" customFormat="1"/>
    <row r="1373" s="97" customFormat="1"/>
    <row r="1374" s="97" customFormat="1"/>
    <row r="1375" s="97" customFormat="1"/>
    <row r="1376" s="97" customFormat="1"/>
    <row r="1377" s="97" customFormat="1"/>
    <row r="1378" s="97" customFormat="1"/>
    <row r="1379" s="97" customFormat="1"/>
    <row r="1380" s="97" customFormat="1"/>
    <row r="1381" s="97" customFormat="1"/>
    <row r="1382" s="97" customFormat="1"/>
    <row r="1383" s="97" customFormat="1"/>
    <row r="1384" s="97" customFormat="1"/>
    <row r="1385" s="97" customFormat="1"/>
    <row r="1386" s="97" customFormat="1"/>
    <row r="1387" s="97" customFormat="1"/>
    <row r="1388" s="97" customFormat="1"/>
    <row r="1389" s="97" customFormat="1"/>
    <row r="1390" s="97" customFormat="1"/>
    <row r="1391" s="97" customFormat="1"/>
    <row r="1392" s="97" customFormat="1"/>
    <row r="1393" s="97" customFormat="1"/>
    <row r="1394" s="97" customFormat="1"/>
    <row r="1395" s="97" customFormat="1"/>
    <row r="1396" s="97" customFormat="1"/>
    <row r="1397" s="97" customFormat="1"/>
    <row r="1398" s="97" customFormat="1"/>
    <row r="1399" s="97" customFormat="1"/>
    <row r="1400" s="97" customFormat="1"/>
    <row r="1401" s="97" customFormat="1"/>
    <row r="1402" s="97" customFormat="1"/>
    <row r="1403" s="97" customFormat="1"/>
    <row r="1404" s="97" customFormat="1"/>
    <row r="1405" s="97" customFormat="1"/>
    <row r="1406" s="97" customFormat="1"/>
    <row r="1407" s="97" customFormat="1"/>
    <row r="1408" s="97" customFormat="1"/>
    <row r="1409" s="97" customFormat="1"/>
    <row r="1410" s="97" customFormat="1"/>
    <row r="1411" s="97" customFormat="1"/>
    <row r="1412" s="97" customFormat="1"/>
    <row r="1413" s="97" customFormat="1"/>
    <row r="1414" s="97" customFormat="1"/>
    <row r="1415" s="97" customFormat="1"/>
    <row r="1416" s="97" customFormat="1"/>
    <row r="1417" s="97" customFormat="1"/>
    <row r="1418" s="97" customFormat="1"/>
    <row r="1419" s="97" customFormat="1"/>
    <row r="1420" s="97" customFormat="1"/>
    <row r="1421" s="97" customFormat="1"/>
    <row r="1422" s="97" customFormat="1"/>
    <row r="1423" s="97" customFormat="1"/>
    <row r="1424" s="97" customFormat="1"/>
    <row r="1425" s="97" customFormat="1"/>
    <row r="1426" s="97" customFormat="1"/>
    <row r="1427" s="97" customFormat="1"/>
    <row r="1428" s="97" customFormat="1"/>
    <row r="1429" s="97" customFormat="1"/>
    <row r="1430" s="97" customFormat="1"/>
    <row r="1431" s="97" customFormat="1"/>
    <row r="1432" s="97" customFormat="1"/>
    <row r="1433" s="97" customFormat="1"/>
    <row r="1434" s="97" customFormat="1"/>
    <row r="1435" s="97" customFormat="1"/>
    <row r="1436" s="97" customFormat="1"/>
    <row r="1437" s="97" customFormat="1"/>
    <row r="1438" s="97" customFormat="1"/>
    <row r="1439" s="97" customFormat="1"/>
    <row r="1440" s="97" customFormat="1"/>
    <row r="1441" s="97" customFormat="1"/>
    <row r="1442" s="97" customFormat="1"/>
    <row r="1443" s="97" customFormat="1"/>
    <row r="1444" s="97" customFormat="1"/>
    <row r="1445" s="97" customFormat="1"/>
    <row r="1446" s="97" customFormat="1"/>
    <row r="1447" s="97" customFormat="1"/>
    <row r="1448" s="97" customFormat="1"/>
    <row r="1449" s="97" customFormat="1"/>
    <row r="1450" s="97" customFormat="1"/>
    <row r="1451" s="97" customFormat="1"/>
    <row r="1452" s="97" customFormat="1"/>
    <row r="1453" s="97" customFormat="1"/>
    <row r="1454" s="97" customFormat="1"/>
    <row r="1455" s="97" customFormat="1"/>
    <row r="1456" s="97" customFormat="1"/>
    <row r="1457" s="97" customFormat="1"/>
    <row r="1458" s="97" customFormat="1"/>
    <row r="1459" s="97" customFormat="1"/>
    <row r="1460" s="97" customFormat="1"/>
    <row r="1461" s="97" customFormat="1"/>
    <row r="1462" s="97" customFormat="1"/>
    <row r="1463" s="97" customFormat="1"/>
    <row r="1464" s="97" customFormat="1"/>
    <row r="1465" s="97" customFormat="1"/>
    <row r="1466" s="97" customFormat="1"/>
    <row r="1467" s="97" customFormat="1"/>
    <row r="1468" s="97" customFormat="1"/>
    <row r="1469" s="97" customFormat="1"/>
    <row r="1470" s="97" customFormat="1"/>
    <row r="1471" s="97" customFormat="1"/>
    <row r="1472" s="97" customFormat="1"/>
    <row r="1473" s="97" customFormat="1"/>
    <row r="1474" s="97" customFormat="1"/>
    <row r="1475" s="97" customFormat="1"/>
    <row r="1476" s="97" customFormat="1"/>
    <row r="1477" s="97" customFormat="1"/>
    <row r="1478" s="97" customFormat="1"/>
    <row r="1479" s="97" customFormat="1"/>
    <row r="1480" s="97" customFormat="1"/>
    <row r="1481" s="97" customFormat="1"/>
    <row r="1482" s="97" customFormat="1"/>
    <row r="1483" s="97" customFormat="1"/>
    <row r="1484" s="97" customFormat="1"/>
    <row r="1485" s="97" customFormat="1"/>
    <row r="1486" s="97" customFormat="1"/>
    <row r="1487" s="97" customFormat="1"/>
    <row r="1488" s="97" customFormat="1"/>
    <row r="1489" s="97" customFormat="1"/>
    <row r="1490" s="97" customFormat="1"/>
    <row r="1491" s="97" customFormat="1"/>
    <row r="1492" s="97" customFormat="1"/>
    <row r="1493" s="97" customFormat="1"/>
    <row r="1494" s="97" customFormat="1"/>
    <row r="1495" s="97" customFormat="1"/>
    <row r="1496" s="97" customFormat="1"/>
    <row r="1497" s="97" customFormat="1"/>
    <row r="1498" s="97" customFormat="1"/>
    <row r="1499" s="97" customFormat="1"/>
    <row r="1500" s="97" customFormat="1"/>
    <row r="1501" s="97" customFormat="1"/>
    <row r="1502" s="97" customFormat="1"/>
    <row r="1503" s="97" customFormat="1"/>
    <row r="1504" s="97" customFormat="1"/>
    <row r="1505" s="97" customFormat="1"/>
    <row r="1506" s="97" customFormat="1"/>
    <row r="1507" s="97" customFormat="1"/>
    <row r="1508" s="97" customFormat="1"/>
    <row r="1509" s="97" customFormat="1"/>
    <row r="1510" s="97" customFormat="1"/>
    <row r="1511" s="97" customFormat="1"/>
    <row r="1512" s="97" customFormat="1"/>
    <row r="1513" s="97" customFormat="1"/>
    <row r="1514" s="97" customFormat="1"/>
    <row r="1515" s="97" customFormat="1"/>
    <row r="1516" s="97" customFormat="1"/>
    <row r="1517" s="97" customFormat="1"/>
    <row r="1518" s="97" customFormat="1"/>
    <row r="1519" s="97" customFormat="1"/>
    <row r="1520" s="97" customFormat="1"/>
    <row r="1521" s="97" customFormat="1"/>
    <row r="1522" s="97" customFormat="1"/>
    <row r="1523" s="97" customFormat="1"/>
    <row r="1524" s="97" customFormat="1"/>
    <row r="1525" s="97" customFormat="1"/>
    <row r="1526" s="97" customFormat="1"/>
    <row r="1527" s="97" customFormat="1"/>
    <row r="1528" s="97" customFormat="1"/>
    <row r="1529" s="97" customFormat="1"/>
    <row r="1530" s="97" customFormat="1"/>
    <row r="1531" s="97" customFormat="1"/>
    <row r="1532" s="97" customFormat="1"/>
    <row r="1533" s="97" customFormat="1"/>
    <row r="1534" s="97" customFormat="1"/>
    <row r="1535" s="97" customFormat="1"/>
    <row r="1536" s="97" customFormat="1"/>
    <row r="1537" s="97" customFormat="1"/>
    <row r="1538" s="97" customFormat="1"/>
    <row r="1539" s="97" customFormat="1"/>
    <row r="1540" s="97" customFormat="1"/>
    <row r="1541" s="97" customFormat="1"/>
    <row r="1542" s="97" customFormat="1"/>
    <row r="1543" s="97" customFormat="1"/>
    <row r="1544" s="97" customFormat="1"/>
    <row r="1545" s="97" customFormat="1"/>
    <row r="1546" s="97" customFormat="1"/>
    <row r="1547" s="97" customFormat="1"/>
    <row r="1548" s="97" customFormat="1"/>
    <row r="1549" s="97" customFormat="1"/>
    <row r="1550" s="97" customFormat="1"/>
    <row r="1551" s="97" customFormat="1"/>
    <row r="1552" s="97" customFormat="1"/>
    <row r="1553" s="97" customFormat="1"/>
    <row r="1554" s="97" customFormat="1"/>
    <row r="1555" s="97" customFormat="1"/>
    <row r="1556" s="97" customFormat="1"/>
    <row r="1557" s="97" customFormat="1"/>
    <row r="1558" s="97" customFormat="1"/>
    <row r="1559" s="97" customFormat="1"/>
    <row r="1560" s="97" customFormat="1"/>
    <row r="1561" s="97" customFormat="1"/>
    <row r="1562" s="97" customFormat="1"/>
    <row r="1563" s="97" customFormat="1"/>
    <row r="1564" s="97" customFormat="1"/>
    <row r="1565" s="97" customFormat="1"/>
    <row r="1566" s="97" customFormat="1"/>
    <row r="1567" s="97" customFormat="1"/>
    <row r="1568" s="97" customFormat="1"/>
    <row r="1569" s="97" customFormat="1"/>
    <row r="1570" s="97" customFormat="1"/>
    <row r="1571" s="97" customFormat="1"/>
    <row r="1572" s="97" customFormat="1"/>
    <row r="1573" s="97" customFormat="1"/>
    <row r="1574" s="97" customFormat="1"/>
    <row r="1575" s="97" customFormat="1"/>
    <row r="1576" s="97" customFormat="1"/>
    <row r="1577" s="97" customFormat="1"/>
    <row r="1578" s="97" customFormat="1"/>
    <row r="1579" s="97" customFormat="1"/>
    <row r="1580" s="97" customFormat="1"/>
    <row r="1581" s="97" customFormat="1"/>
    <row r="1582" s="97" customFormat="1"/>
    <row r="1583" s="97" customFormat="1"/>
    <row r="1584" s="97" customFormat="1"/>
    <row r="1585" s="97" customFormat="1"/>
    <row r="1586" s="97" customFormat="1"/>
    <row r="1587" s="97" customFormat="1"/>
    <row r="1588" s="97" customFormat="1"/>
    <row r="1589" s="97" customFormat="1"/>
    <row r="1590" s="97" customFormat="1"/>
    <row r="1591" s="97" customFormat="1"/>
    <row r="1592" s="97" customFormat="1"/>
    <row r="1593" s="97" customFormat="1"/>
    <row r="1594" s="97" customFormat="1"/>
    <row r="1595" s="97" customFormat="1"/>
    <row r="1596" s="97" customFormat="1"/>
    <row r="1597" s="97" customFormat="1"/>
    <row r="1598" s="97" customFormat="1"/>
    <row r="1599" s="97" customFormat="1"/>
    <row r="1600" s="97" customFormat="1"/>
    <row r="1601" s="97" customFormat="1"/>
    <row r="1602" s="97" customFormat="1"/>
    <row r="1603" s="97" customFormat="1"/>
    <row r="1604" s="97" customFormat="1"/>
    <row r="1605" s="97" customFormat="1"/>
    <row r="1606" s="97" customFormat="1"/>
    <row r="1607" s="97" customFormat="1"/>
    <row r="1608" s="97" customFormat="1"/>
    <row r="1609" s="97" customFormat="1"/>
    <row r="1610" s="97" customFormat="1"/>
    <row r="1611" s="97" customFormat="1"/>
    <row r="1612" s="97" customFormat="1"/>
    <row r="1613" s="97" customFormat="1"/>
    <row r="1614" s="97" customFormat="1"/>
    <row r="1615" s="97" customFormat="1"/>
    <row r="1616" s="97" customFormat="1"/>
    <row r="1617" s="97" customFormat="1"/>
    <row r="1618" s="97" customFormat="1"/>
    <row r="1619" s="97" customFormat="1"/>
    <row r="1620" s="97" customFormat="1"/>
    <row r="1621" s="97" customFormat="1"/>
    <row r="1622" s="97" customFormat="1"/>
    <row r="1623" s="97" customFormat="1"/>
    <row r="1624" s="97" customFormat="1"/>
    <row r="1625" s="97" customFormat="1"/>
    <row r="1626" s="97" customFormat="1"/>
    <row r="1627" s="97" customFormat="1"/>
    <row r="1628" s="97" customFormat="1"/>
    <row r="1629" s="97" customFormat="1"/>
    <row r="1630" s="97" customFormat="1"/>
    <row r="1631" s="97" customFormat="1"/>
    <row r="1632" s="97" customFormat="1"/>
    <row r="1633" s="97" customFormat="1"/>
    <row r="1634" s="97" customFormat="1"/>
    <row r="1635" s="97" customFormat="1"/>
    <row r="1636" s="97" customFormat="1"/>
    <row r="1637" s="97" customFormat="1"/>
    <row r="1638" s="97" customFormat="1"/>
    <row r="1639" s="97" customFormat="1"/>
    <row r="1640" s="97" customFormat="1"/>
    <row r="1641" s="97" customFormat="1"/>
    <row r="1642" s="97" customFormat="1"/>
    <row r="1643" s="97" customFormat="1"/>
    <row r="1644" s="97" customFormat="1"/>
    <row r="1645" s="97" customFormat="1"/>
    <row r="1646" s="97" customFormat="1"/>
    <row r="1647" s="97" customFormat="1"/>
    <row r="1648" s="97" customFormat="1"/>
    <row r="1649" s="97" customFormat="1"/>
    <row r="1650" s="97" customFormat="1"/>
    <row r="1651" s="97" customFormat="1"/>
    <row r="1652" s="97" customFormat="1"/>
    <row r="1653" s="97" customFormat="1"/>
    <row r="1654" s="97" customFormat="1"/>
    <row r="1655" s="97" customFormat="1"/>
    <row r="1656" s="97" customFormat="1"/>
    <row r="1657" s="97" customFormat="1"/>
    <row r="1658" s="97" customFormat="1"/>
    <row r="1659" s="97" customFormat="1"/>
    <row r="1660" s="97" customFormat="1"/>
    <row r="1661" s="97" customFormat="1"/>
    <row r="1662" s="97" customFormat="1"/>
    <row r="1663" s="97" customFormat="1"/>
    <row r="1664" s="97" customFormat="1"/>
    <row r="1665" s="97" customFormat="1"/>
    <row r="1666" s="97" customFormat="1"/>
    <row r="1667" s="97" customFormat="1"/>
    <row r="1668" s="97" customFormat="1"/>
    <row r="1669" s="97" customFormat="1"/>
    <row r="1670" s="97" customFormat="1"/>
    <row r="1671" s="97" customFormat="1"/>
    <row r="1672" s="97" customFormat="1"/>
    <row r="1673" s="97" customFormat="1"/>
    <row r="1674" s="97" customFormat="1"/>
    <row r="1675" s="97" customFormat="1"/>
    <row r="1676" s="97" customFormat="1"/>
    <row r="1677" s="97" customFormat="1"/>
    <row r="1678" s="97" customFormat="1"/>
    <row r="1679" s="97" customFormat="1"/>
    <row r="1680" s="97" customFormat="1"/>
    <row r="1681" s="97" customFormat="1"/>
    <row r="1682" s="97" customFormat="1"/>
    <row r="1683" s="97" customFormat="1"/>
    <row r="1684" s="97" customFormat="1"/>
    <row r="1685" s="97" customFormat="1"/>
    <row r="1686" s="97" customFormat="1"/>
    <row r="1687" s="97" customFormat="1"/>
    <row r="1688" s="97" customFormat="1"/>
    <row r="1689" s="97" customFormat="1"/>
    <row r="1690" s="97" customFormat="1"/>
    <row r="1691" s="97" customFormat="1"/>
    <row r="1692" s="97" customFormat="1"/>
    <row r="1693" s="97" customFormat="1"/>
    <row r="1694" s="97" customFormat="1"/>
    <row r="1695" s="97" customFormat="1"/>
    <row r="1696" s="97" customFormat="1"/>
    <row r="1697" s="97" customFormat="1"/>
    <row r="1698" s="97" customFormat="1"/>
    <row r="1699" s="97" customFormat="1"/>
    <row r="1700" s="97" customFormat="1"/>
    <row r="1701" s="97" customFormat="1"/>
    <row r="1702" s="97" customFormat="1"/>
    <row r="1703" s="97" customFormat="1"/>
    <row r="1704" s="97" customFormat="1"/>
    <row r="1705" s="97" customFormat="1"/>
    <row r="1706" s="97" customFormat="1"/>
    <row r="1707" s="97" customFormat="1"/>
    <row r="1708" s="97" customFormat="1"/>
    <row r="1709" s="97" customFormat="1"/>
    <row r="1710" s="97" customFormat="1"/>
    <row r="1711" s="97" customFormat="1"/>
    <row r="1712" s="97" customFormat="1"/>
    <row r="1713" s="97" customFormat="1"/>
    <row r="1714" s="97" customFormat="1"/>
    <row r="1715" s="97" customFormat="1"/>
    <row r="1716" s="97" customFormat="1"/>
    <row r="1717" s="97" customFormat="1"/>
    <row r="1718" s="97" customFormat="1"/>
    <row r="1719" s="97" customFormat="1"/>
    <row r="1720" s="97" customFormat="1"/>
    <row r="1721" s="97" customFormat="1"/>
    <row r="1722" s="97" customFormat="1"/>
    <row r="1723" s="97" customFormat="1"/>
    <row r="1724" s="97" customFormat="1"/>
    <row r="1725" s="97" customFormat="1"/>
    <row r="1726" s="97" customFormat="1"/>
    <row r="1727" s="97" customFormat="1"/>
    <row r="1728" s="97" customFormat="1"/>
    <row r="1729" s="97" customFormat="1"/>
    <row r="1730" s="97" customFormat="1"/>
    <row r="1731" s="97" customFormat="1"/>
    <row r="1732" s="97" customFormat="1"/>
    <row r="1733" s="97" customFormat="1"/>
    <row r="1734" s="97" customFormat="1"/>
    <row r="1735" s="97" customFormat="1"/>
    <row r="1736" s="97" customFormat="1"/>
    <row r="1737" s="97" customFormat="1"/>
    <row r="1738" s="97" customFormat="1"/>
    <row r="1739" s="97" customFormat="1"/>
    <row r="1740" s="97" customFormat="1"/>
    <row r="1741" s="97" customFormat="1"/>
    <row r="1742" s="97" customFormat="1"/>
    <row r="1743" s="97" customFormat="1"/>
    <row r="1744" s="97" customFormat="1"/>
    <row r="1745" s="97" customFormat="1"/>
    <row r="1746" s="97" customFormat="1"/>
    <row r="1747" s="97" customFormat="1"/>
    <row r="1748" s="97" customFormat="1"/>
    <row r="1749" s="97" customFormat="1"/>
    <row r="1750" s="97" customFormat="1"/>
    <row r="1751" s="97" customFormat="1"/>
    <row r="1752" s="97" customFormat="1"/>
    <row r="1753" s="97" customFormat="1"/>
    <row r="1754" s="97" customFormat="1"/>
    <row r="1755" s="97" customFormat="1"/>
    <row r="1756" s="97" customFormat="1"/>
    <row r="1757" s="97" customFormat="1"/>
    <row r="1758" s="97" customFormat="1"/>
    <row r="1759" s="97" customFormat="1"/>
    <row r="1760" s="97" customFormat="1"/>
    <row r="1761" s="97" customFormat="1"/>
    <row r="1762" s="97" customFormat="1"/>
    <row r="1763" s="97" customFormat="1"/>
    <row r="1764" s="97" customFormat="1"/>
    <row r="1765" s="97" customFormat="1"/>
    <row r="1766" s="97" customFormat="1"/>
    <row r="1767" s="97" customFormat="1"/>
    <row r="1768" s="97" customFormat="1"/>
    <row r="1769" s="97" customFormat="1"/>
    <row r="1770" s="97" customFormat="1"/>
    <row r="1771" s="97" customFormat="1"/>
    <row r="1772" s="97" customFormat="1"/>
    <row r="1773" s="97" customFormat="1"/>
    <row r="1774" s="97" customFormat="1"/>
    <row r="1775" s="97" customFormat="1"/>
    <row r="1776" s="97" customFormat="1"/>
    <row r="1777" s="97" customFormat="1"/>
    <row r="1778" s="97" customFormat="1"/>
    <row r="1779" s="97" customFormat="1"/>
    <row r="1780" s="97" customFormat="1"/>
    <row r="1781" s="97" customFormat="1"/>
    <row r="1782" s="97" customFormat="1"/>
    <row r="1783" s="97" customFormat="1"/>
    <row r="1784" s="97" customFormat="1"/>
    <row r="1785" s="97" customFormat="1"/>
    <row r="1786" s="97" customFormat="1"/>
    <row r="1787" s="97" customFormat="1"/>
    <row r="1788" s="97" customFormat="1"/>
    <row r="1789" s="97" customFormat="1"/>
    <row r="1790" s="97" customFormat="1"/>
    <row r="1791" s="97" customFormat="1"/>
    <row r="1792" s="97" customFormat="1"/>
    <row r="1793" s="97" customFormat="1"/>
    <row r="1794" s="97" customFormat="1"/>
    <row r="1795" s="97" customFormat="1"/>
    <row r="1796" s="97" customFormat="1"/>
    <row r="1797" s="97" customFormat="1"/>
    <row r="1798" s="97" customFormat="1"/>
    <row r="1799" s="97" customFormat="1"/>
    <row r="1800" s="97" customFormat="1"/>
    <row r="1801" s="97" customFormat="1"/>
    <row r="1802" s="97" customFormat="1"/>
    <row r="1803" s="97" customFormat="1"/>
    <row r="1804" s="97" customFormat="1"/>
    <row r="1805" s="97" customFormat="1"/>
    <row r="1806" s="97" customFormat="1"/>
    <row r="1807" s="97" customFormat="1"/>
    <row r="1808" s="97" customFormat="1"/>
    <row r="1809" s="97" customFormat="1"/>
    <row r="1810" s="97" customFormat="1"/>
    <row r="1811" s="97" customFormat="1"/>
    <row r="1812" s="97" customFormat="1"/>
    <row r="1813" s="97" customFormat="1"/>
    <row r="1814" s="97" customFormat="1"/>
    <row r="1815" s="97" customFormat="1"/>
    <row r="1816" s="97" customFormat="1"/>
    <row r="1817" s="97" customFormat="1"/>
    <row r="1818" s="97" customFormat="1"/>
    <row r="1819" s="97" customFormat="1"/>
    <row r="1820" s="97" customFormat="1"/>
    <row r="1821" s="97" customFormat="1"/>
    <row r="1822" s="97" customFormat="1"/>
    <row r="1823" s="97" customFormat="1"/>
    <row r="1824" s="97" customFormat="1"/>
    <row r="1825" s="97" customFormat="1"/>
    <row r="1826" s="97" customFormat="1"/>
    <row r="1827" s="97" customFormat="1"/>
    <row r="1828" s="97" customFormat="1"/>
    <row r="1829" s="97" customFormat="1"/>
    <row r="1830" s="97" customFormat="1"/>
    <row r="1831" s="97" customFormat="1"/>
    <row r="1832" s="97" customFormat="1"/>
    <row r="1833" s="97" customFormat="1"/>
    <row r="1834" s="97" customFormat="1"/>
    <row r="1835" s="97" customFormat="1"/>
    <row r="1836" s="97" customFormat="1"/>
    <row r="1837" s="97" customFormat="1"/>
    <row r="1838" s="97" customFormat="1"/>
    <row r="1839" s="97" customFormat="1"/>
    <row r="1840" s="97" customFormat="1"/>
    <row r="1841" s="97" customFormat="1"/>
    <row r="1842" s="97" customFormat="1"/>
    <row r="1843" s="97" customFormat="1"/>
    <row r="1844" s="97" customFormat="1"/>
    <row r="1845" s="97" customFormat="1"/>
    <row r="1846" s="97" customFormat="1"/>
    <row r="1847" s="97" customFormat="1"/>
    <row r="1848" s="97" customFormat="1"/>
    <row r="1849" s="97" customFormat="1"/>
    <row r="1850" s="97" customFormat="1"/>
    <row r="1851" s="97" customFormat="1"/>
    <row r="1852" s="97" customFormat="1"/>
    <row r="1853" s="97" customFormat="1"/>
    <row r="1854" s="97" customFormat="1"/>
    <row r="1855" s="97" customFormat="1"/>
    <row r="1856" s="97" customFormat="1"/>
    <row r="1857" s="97" customFormat="1"/>
    <row r="1858" s="97" customFormat="1"/>
    <row r="1859" s="97" customFormat="1"/>
    <row r="1860" s="97" customFormat="1"/>
    <row r="1861" s="97" customFormat="1"/>
    <row r="1862" s="97" customFormat="1"/>
    <row r="1863" s="97" customFormat="1"/>
    <row r="1864" s="97" customFormat="1"/>
    <row r="1865" s="97" customFormat="1"/>
    <row r="1866" s="97" customFormat="1"/>
    <row r="1867" s="97" customFormat="1"/>
    <row r="1868" s="97" customFormat="1"/>
    <row r="1869" s="97" customFormat="1"/>
    <row r="1870" s="97" customFormat="1"/>
    <row r="1871" s="97" customFormat="1"/>
    <row r="1872" s="97" customFormat="1"/>
    <row r="1873" s="97" customFormat="1"/>
    <row r="1874" s="97" customFormat="1"/>
    <row r="1875" s="97" customFormat="1"/>
    <row r="1876" s="97" customFormat="1"/>
    <row r="1877" s="97" customFormat="1"/>
    <row r="1878" s="97" customFormat="1"/>
    <row r="1879" s="97" customFormat="1"/>
    <row r="1880" s="97" customFormat="1"/>
    <row r="1881" s="97" customFormat="1"/>
    <row r="1882" s="97" customFormat="1"/>
    <row r="1883" s="97" customFormat="1"/>
    <row r="1884" s="97" customFormat="1"/>
    <row r="1885" s="97" customFormat="1"/>
    <row r="1886" s="97" customFormat="1"/>
    <row r="1887" s="97" customFormat="1"/>
    <row r="1888" s="97" customFormat="1"/>
    <row r="1889" s="97" customFormat="1"/>
    <row r="1890" s="97" customFormat="1"/>
    <row r="1891" s="97" customFormat="1"/>
    <row r="1892" s="97" customFormat="1"/>
    <row r="1893" s="97" customFormat="1"/>
    <row r="1894" s="97" customFormat="1"/>
    <row r="1895" s="97" customFormat="1"/>
    <row r="1896" s="97" customFormat="1"/>
    <row r="1897" s="97" customFormat="1"/>
    <row r="1898" s="97" customFormat="1"/>
    <row r="1899" s="97" customFormat="1"/>
    <row r="1900" s="97" customFormat="1"/>
    <row r="1901" s="97" customFormat="1"/>
    <row r="1902" s="97" customFormat="1"/>
    <row r="1903" s="97" customFormat="1"/>
    <row r="1904" s="97" customFormat="1"/>
    <row r="1905" s="97" customFormat="1"/>
    <row r="1906" s="97" customFormat="1"/>
    <row r="1907" s="97" customFormat="1"/>
    <row r="1908" s="97" customFormat="1"/>
    <row r="1909" s="97" customFormat="1"/>
    <row r="1910" s="97" customFormat="1"/>
    <row r="1911" s="97" customFormat="1"/>
    <row r="1912" s="97" customFormat="1"/>
    <row r="1913" s="97" customFormat="1"/>
    <row r="1914" s="97" customFormat="1"/>
    <row r="1915" s="97" customFormat="1"/>
    <row r="1916" s="97" customFormat="1"/>
    <row r="1917" s="97" customFormat="1"/>
    <row r="1918" s="97" customFormat="1"/>
    <row r="1919" s="97" customFormat="1"/>
    <row r="1920" s="97" customFormat="1"/>
    <row r="1921" s="97" customFormat="1"/>
    <row r="1922" s="97" customFormat="1"/>
    <row r="1923" s="97" customFormat="1"/>
    <row r="1924" s="97" customFormat="1"/>
    <row r="1925" s="97" customFormat="1"/>
    <row r="1926" s="97" customFormat="1"/>
    <row r="1927" s="97" customFormat="1"/>
    <row r="1928" s="97" customFormat="1"/>
    <row r="1929" s="97" customFormat="1"/>
    <row r="1930" s="97" customFormat="1"/>
    <row r="1931" s="97" customFormat="1"/>
    <row r="1932" s="97" customFormat="1"/>
    <row r="1933" s="97" customFormat="1"/>
    <row r="1934" s="97" customFormat="1"/>
    <row r="1935" s="97" customFormat="1"/>
    <row r="1936" s="97" customFormat="1"/>
    <row r="1937" s="97" customFormat="1"/>
    <row r="1938" s="97" customFormat="1"/>
    <row r="1939" s="97" customFormat="1"/>
    <row r="1940" s="97" customFormat="1"/>
    <row r="1941" s="97" customFormat="1"/>
    <row r="1942" s="97" customFormat="1"/>
    <row r="1943" s="97" customFormat="1"/>
    <row r="1944" s="97" customFormat="1"/>
    <row r="1945" s="97" customFormat="1"/>
    <row r="1946" s="97" customFormat="1"/>
    <row r="1947" s="97" customFormat="1"/>
    <row r="1948" s="97" customFormat="1"/>
    <row r="1949" s="97" customFormat="1"/>
    <row r="1950" s="97" customFormat="1"/>
    <row r="1951" s="97" customFormat="1"/>
    <row r="1952" s="97" customFormat="1"/>
    <row r="1953" s="97" customFormat="1"/>
    <row r="1954" s="97" customFormat="1"/>
    <row r="1955" s="97" customFormat="1"/>
    <row r="1956" s="97" customFormat="1"/>
    <row r="1957" s="97" customFormat="1"/>
    <row r="1958" s="97" customFormat="1"/>
    <row r="1959" s="97" customFormat="1"/>
    <row r="1960" s="97" customFormat="1"/>
    <row r="1961" s="97" customFormat="1"/>
    <row r="1962" s="97" customFormat="1"/>
    <row r="1963" s="97" customFormat="1"/>
    <row r="1964" s="97" customFormat="1"/>
    <row r="1965" s="97" customFormat="1"/>
    <row r="1966" s="97" customFormat="1"/>
    <row r="1967" s="97" customFormat="1"/>
    <row r="1968" s="97" customFormat="1"/>
    <row r="1969" s="97" customFormat="1"/>
    <row r="1970" s="97" customFormat="1"/>
    <row r="1971" s="97" customFormat="1"/>
    <row r="1972" s="97" customFormat="1"/>
    <row r="1973" s="97" customFormat="1"/>
    <row r="1974" s="97" customFormat="1"/>
    <row r="1975" s="97" customFormat="1"/>
    <row r="1976" s="97" customFormat="1"/>
    <row r="1977" s="97" customFormat="1"/>
    <row r="1978" s="97" customFormat="1"/>
    <row r="1979" s="97" customFormat="1"/>
    <row r="1980" s="97" customFormat="1"/>
    <row r="1981" s="97" customFormat="1"/>
    <row r="1982" s="97" customFormat="1"/>
    <row r="1983" s="97" customFormat="1"/>
    <row r="1984" s="97" customFormat="1"/>
    <row r="1985" s="97" customFormat="1"/>
    <row r="1986" s="97" customFormat="1"/>
    <row r="1987" s="97" customFormat="1"/>
    <row r="1988" s="97" customFormat="1"/>
    <row r="1989" s="97" customFormat="1"/>
    <row r="1990" s="97" customFormat="1"/>
    <row r="1991" s="97" customFormat="1"/>
    <row r="1992" s="97" customFormat="1"/>
    <row r="1993" s="97" customFormat="1"/>
    <row r="1994" s="97" customFormat="1"/>
    <row r="1995" s="97" customFormat="1"/>
    <row r="1996" s="97" customFormat="1"/>
    <row r="1997" s="97" customFormat="1"/>
    <row r="1998" s="97" customFormat="1"/>
    <row r="1999" s="97" customFormat="1"/>
    <row r="2000" s="97" customFormat="1"/>
    <row r="2001" s="97" customFormat="1"/>
    <row r="2002" s="97" customFormat="1"/>
    <row r="2003" s="97" customFormat="1"/>
    <row r="2004" s="97" customFormat="1"/>
    <row r="2005" s="97" customFormat="1"/>
    <row r="2006" s="97" customFormat="1"/>
    <row r="2007" s="97" customFormat="1"/>
    <row r="2008" s="97" customFormat="1"/>
    <row r="2009" s="97" customFormat="1"/>
    <row r="2010" s="97" customFormat="1"/>
    <row r="2011" s="97" customFormat="1"/>
    <row r="2012" s="97" customFormat="1"/>
    <row r="2013" s="97" customFormat="1"/>
    <row r="2014" s="97" customFormat="1"/>
    <row r="2015" s="97" customFormat="1"/>
    <row r="2016" s="97" customFormat="1"/>
    <row r="2017" s="97" customFormat="1"/>
    <row r="2018" s="97" customFormat="1"/>
    <row r="2019" s="97" customFormat="1"/>
    <row r="2020" s="97" customFormat="1"/>
    <row r="2021" s="97" customFormat="1"/>
    <row r="2022" s="97" customFormat="1"/>
    <row r="2023" s="97" customFormat="1"/>
    <row r="2024" s="97" customFormat="1"/>
    <row r="2025" s="97" customFormat="1"/>
    <row r="2026" s="97" customFormat="1"/>
    <row r="2027" s="97" customFormat="1"/>
    <row r="2028" s="97" customFormat="1"/>
    <row r="2029" s="97" customFormat="1"/>
    <row r="2030" s="97" customFormat="1"/>
    <row r="2031" s="97" customFormat="1"/>
    <row r="2032" s="97" customFormat="1"/>
    <row r="2033" s="97" customFormat="1"/>
    <row r="2034" s="97" customFormat="1"/>
    <row r="2035" s="97" customFormat="1"/>
    <row r="2036" s="97" customFormat="1"/>
    <row r="2037" s="97" customFormat="1"/>
    <row r="2038" s="97" customFormat="1"/>
    <row r="2039" s="97" customFormat="1"/>
    <row r="2040" s="97" customFormat="1"/>
    <row r="2041" s="97" customFormat="1"/>
    <row r="2042" s="97" customFormat="1"/>
    <row r="2043" s="97" customFormat="1"/>
    <row r="2044" s="97" customFormat="1"/>
    <row r="2045" s="97" customFormat="1"/>
    <row r="2046" s="97" customFormat="1"/>
    <row r="2047" s="97" customFormat="1"/>
    <row r="2048" s="97" customFormat="1"/>
    <row r="2049" s="97" customFormat="1"/>
    <row r="2050" s="97" customFormat="1"/>
    <row r="2051" s="97" customFormat="1"/>
    <row r="2052" s="97" customFormat="1"/>
    <row r="2053" s="97" customFormat="1"/>
    <row r="2054" s="97" customFormat="1"/>
    <row r="2055" s="97" customFormat="1"/>
    <row r="2056" s="97" customFormat="1"/>
    <row r="2057" s="97" customFormat="1"/>
    <row r="2058" s="97" customFormat="1"/>
    <row r="2059" s="97" customFormat="1"/>
    <row r="2060" s="97" customFormat="1"/>
    <row r="2061" s="97" customFormat="1"/>
    <row r="2062" s="97" customFormat="1"/>
    <row r="2063" s="97" customFormat="1"/>
    <row r="2064" s="97" customFormat="1"/>
    <row r="2065" s="97" customFormat="1"/>
    <row r="2066" s="97" customFormat="1"/>
    <row r="2067" s="97" customFormat="1"/>
    <row r="2068" s="97" customFormat="1"/>
    <row r="2069" s="97" customFormat="1"/>
    <row r="2070" s="97" customFormat="1"/>
    <row r="2071" s="97" customFormat="1"/>
    <row r="2072" s="97" customFormat="1"/>
    <row r="2073" s="97" customFormat="1"/>
    <row r="2074" s="97" customFormat="1"/>
    <row r="2075" s="97" customFormat="1"/>
    <row r="2076" s="97" customFormat="1"/>
    <row r="2077" s="97" customFormat="1"/>
    <row r="2078" s="97" customFormat="1"/>
    <row r="2079" s="97" customFormat="1"/>
    <row r="2080" s="97" customFormat="1"/>
    <row r="2081" s="97" customFormat="1"/>
    <row r="2082" s="97" customFormat="1"/>
    <row r="2083" s="97" customFormat="1"/>
    <row r="2084" s="97" customFormat="1"/>
    <row r="2085" s="97" customFormat="1"/>
    <row r="2086" s="97" customFormat="1"/>
    <row r="2087" s="97" customFormat="1"/>
    <row r="2088" s="97" customFormat="1"/>
    <row r="2089" s="97" customFormat="1"/>
    <row r="2090" s="97" customFormat="1"/>
    <row r="2091" s="97" customFormat="1"/>
    <row r="2092" s="97" customFormat="1"/>
    <row r="2093" s="97" customFormat="1"/>
    <row r="2094" s="97" customFormat="1"/>
    <row r="2095" s="97" customFormat="1"/>
    <row r="2096" s="97" customFormat="1"/>
    <row r="2097" s="97" customFormat="1"/>
    <row r="2098" s="97" customFormat="1"/>
    <row r="2099" s="97" customFormat="1"/>
    <row r="2100" s="97" customFormat="1"/>
    <row r="2101" s="97" customFormat="1"/>
    <row r="2102" s="97" customFormat="1"/>
    <row r="2103" s="97" customFormat="1"/>
    <row r="2104" s="97" customFormat="1"/>
    <row r="2105" s="97" customFormat="1"/>
    <row r="2106" s="97" customFormat="1"/>
    <row r="2107" s="97" customFormat="1"/>
    <row r="2108" s="97" customFormat="1"/>
    <row r="2109" s="97" customFormat="1"/>
    <row r="2110" s="97" customFormat="1"/>
    <row r="2111" s="97" customFormat="1"/>
    <row r="2112" s="97" customFormat="1"/>
    <row r="2113" s="97" customFormat="1"/>
    <row r="2114" s="97" customFormat="1"/>
    <row r="2115" s="97" customFormat="1"/>
    <row r="2116" s="97" customFormat="1"/>
    <row r="2117" s="97" customFormat="1"/>
    <row r="2118" s="97" customFormat="1"/>
    <row r="2119" s="97" customFormat="1"/>
    <row r="2120" s="97" customFormat="1"/>
    <row r="2121" s="97" customFormat="1"/>
    <row r="2122" s="97" customFormat="1"/>
    <row r="2123" s="97" customFormat="1"/>
    <row r="2124" s="97" customFormat="1"/>
    <row r="2125" s="97" customFormat="1"/>
    <row r="2126" s="97" customFormat="1"/>
    <row r="2127" s="97" customFormat="1"/>
    <row r="2128" s="97" customFormat="1"/>
    <row r="2129" s="97" customFormat="1"/>
    <row r="2130" s="97" customFormat="1"/>
    <row r="2131" s="97" customFormat="1"/>
    <row r="2132" s="97" customFormat="1"/>
    <row r="2133" s="97" customFormat="1"/>
    <row r="2134" s="97" customFormat="1"/>
    <row r="2135" s="97" customFormat="1"/>
    <row r="2136" s="97" customFormat="1"/>
    <row r="2137" s="97" customFormat="1"/>
    <row r="2138" s="97" customFormat="1"/>
    <row r="2139" s="97" customFormat="1"/>
    <row r="2140" s="97" customFormat="1"/>
    <row r="2141" s="97" customFormat="1"/>
    <row r="2142" s="97" customFormat="1"/>
    <row r="2143" s="97" customFormat="1"/>
    <row r="2144" s="97" customFormat="1"/>
    <row r="2145" s="97" customFormat="1"/>
    <row r="2146" s="97" customFormat="1"/>
    <row r="2147" s="97" customFormat="1"/>
    <row r="2148" s="97" customFormat="1"/>
    <row r="2149" s="97" customFormat="1"/>
    <row r="2150" s="97" customFormat="1"/>
    <row r="2151" s="97" customFormat="1"/>
    <row r="2152" s="97" customFormat="1"/>
    <row r="2153" s="97" customFormat="1"/>
    <row r="2154" s="97" customFormat="1"/>
    <row r="2155" s="97" customFormat="1"/>
    <row r="2156" s="97" customFormat="1"/>
    <row r="2157" s="97" customFormat="1"/>
    <row r="2158" s="97" customFormat="1"/>
    <row r="2159" s="97" customFormat="1"/>
    <row r="2160" s="97" customFormat="1"/>
    <row r="2161" s="97" customFormat="1"/>
    <row r="2162" s="97" customFormat="1"/>
    <row r="2163" s="97" customFormat="1"/>
    <row r="2164" s="97" customFormat="1"/>
    <row r="2165" s="97" customFormat="1"/>
    <row r="2166" s="97" customFormat="1"/>
    <row r="2167" s="97" customFormat="1"/>
    <row r="2168" s="97" customFormat="1"/>
    <row r="2169" s="97" customFormat="1"/>
    <row r="2170" s="97" customFormat="1"/>
    <row r="2171" s="97" customFormat="1"/>
    <row r="2172" s="97" customFormat="1"/>
    <row r="2173" s="97" customFormat="1"/>
    <row r="2174" s="97" customFormat="1"/>
    <row r="2175" s="97" customFormat="1"/>
    <row r="2176" s="97" customFormat="1"/>
    <row r="2177" s="97" customFormat="1"/>
    <row r="2178" s="97" customFormat="1"/>
    <row r="2179" s="97" customFormat="1"/>
    <row r="2180" s="97" customFormat="1"/>
    <row r="2181" s="97" customFormat="1"/>
    <row r="2182" s="97" customFormat="1"/>
    <row r="2183" s="97" customFormat="1"/>
    <row r="2184" s="97" customFormat="1"/>
    <row r="2185" s="97" customFormat="1"/>
    <row r="2186" s="97" customFormat="1"/>
    <row r="2187" s="97" customFormat="1"/>
    <row r="2188" s="97" customFormat="1"/>
    <row r="2189" s="97" customFormat="1"/>
    <row r="2190" s="97" customFormat="1"/>
    <row r="2191" s="97" customFormat="1"/>
    <row r="2192" s="97" customFormat="1"/>
    <row r="2193" s="97" customFormat="1"/>
    <row r="2194" s="97" customFormat="1"/>
    <row r="2195" s="97" customFormat="1"/>
    <row r="2196" s="97" customFormat="1"/>
    <row r="2197" s="97" customFormat="1"/>
    <row r="2198" s="97" customFormat="1"/>
    <row r="2199" s="97" customFormat="1"/>
    <row r="2200" s="97" customFormat="1"/>
    <row r="2201" s="97" customFormat="1"/>
    <row r="2202" s="97" customFormat="1"/>
    <row r="2203" s="97" customFormat="1"/>
    <row r="2204" s="97" customFormat="1"/>
    <row r="2205" s="97" customFormat="1"/>
    <row r="2206" s="97" customFormat="1"/>
    <row r="2207" s="97" customFormat="1"/>
    <row r="2208" s="97" customFormat="1"/>
    <row r="2209" s="97" customFormat="1"/>
    <row r="2210" s="97" customFormat="1"/>
    <row r="2211" s="97" customFormat="1"/>
    <row r="2212" s="97" customFormat="1"/>
    <row r="2213" s="97" customFormat="1"/>
    <row r="2214" s="97" customFormat="1"/>
    <row r="2215" s="97" customFormat="1"/>
    <row r="2216" s="97" customFormat="1"/>
    <row r="2217" s="97" customFormat="1"/>
    <row r="2218" s="97" customFormat="1"/>
    <row r="2219" s="97" customFormat="1"/>
    <row r="2220" s="97" customFormat="1"/>
    <row r="2221" s="97" customFormat="1"/>
    <row r="2222" s="97" customFormat="1"/>
  </sheetData>
  <sheetProtection algorithmName="SHA-512" hashValue="MWQd5QhD41c44OZrnE5wqCq/gxEQiBgrWfaiw6HcriErdF2DSRzrbq3Uk1ogJ3n3WkOqFSbDRyvuiZyKzPqjeQ==" saltValue="noIUT6yFhZgiqggzwSjwWQ==" spinCount="100000" sheet="1" objects="1" scenarios="1"/>
  <mergeCells count="2">
    <mergeCell ref="A1:H1"/>
    <mergeCell ref="A15:H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HL3488"/>
  <sheetViews>
    <sheetView zoomScale="110" zoomScaleNormal="110" workbookViewId="0">
      <selection activeCell="E7" sqref="E7"/>
    </sheetView>
  </sheetViews>
  <sheetFormatPr defaultRowHeight="15"/>
  <cols>
    <col min="1" max="1" width="14.5703125" customWidth="1"/>
    <col min="2" max="2" width="50.7109375" customWidth="1"/>
    <col min="3" max="3" width="12" customWidth="1"/>
    <col min="4" max="4" width="25.5703125" customWidth="1"/>
    <col min="5" max="5" width="23.85546875" customWidth="1"/>
    <col min="6" max="6" width="20.28515625" customWidth="1"/>
    <col min="7" max="7" width="20" customWidth="1"/>
    <col min="8" max="8" width="20.42578125" customWidth="1"/>
    <col min="9" max="220" width="9.140625" style="97"/>
  </cols>
  <sheetData>
    <row r="1" spans="1:220" ht="38.25" customHeight="1">
      <c r="A1" s="1179" t="s">
        <v>188</v>
      </c>
      <c r="B1" s="1180"/>
      <c r="C1" s="1180"/>
      <c r="D1" s="1180"/>
      <c r="E1" s="1180"/>
      <c r="F1" s="1180"/>
      <c r="G1" s="1180"/>
      <c r="H1" s="1181"/>
    </row>
    <row r="2" spans="1:220" s="83" customFormat="1" ht="35.25" customHeight="1">
      <c r="A2" s="410" t="s">
        <v>189</v>
      </c>
      <c r="B2" s="66" t="s">
        <v>190</v>
      </c>
      <c r="C2" s="55" t="s">
        <v>191</v>
      </c>
      <c r="D2" s="67" t="s">
        <v>192</v>
      </c>
      <c r="E2" s="77" t="s">
        <v>193</v>
      </c>
      <c r="F2" s="77" t="s">
        <v>194</v>
      </c>
      <c r="G2" s="68" t="s">
        <v>195</v>
      </c>
      <c r="H2" s="411" t="s">
        <v>196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</row>
    <row r="3" spans="1:220" s="83" customFormat="1" ht="19.5" customHeight="1">
      <c r="A3" s="412">
        <v>4</v>
      </c>
      <c r="B3" s="56" t="s">
        <v>204</v>
      </c>
      <c r="C3" s="57" t="s">
        <v>205</v>
      </c>
      <c r="D3" s="102">
        <v>594000</v>
      </c>
      <c r="E3" s="58" t="s">
        <v>225</v>
      </c>
      <c r="F3" s="58" t="s">
        <v>207</v>
      </c>
      <c r="G3" s="69">
        <f>'MOD. A - MAT. PRIMA'!G5</f>
        <v>0</v>
      </c>
      <c r="H3" s="413">
        <f t="shared" ref="H3:H26" si="0">D3*G3</f>
        <v>0</v>
      </c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</row>
    <row r="4" spans="1:220" s="83" customFormat="1" ht="19.5" customHeight="1">
      <c r="A4" s="412">
        <v>5</v>
      </c>
      <c r="B4" s="56" t="s">
        <v>208</v>
      </c>
      <c r="C4" s="57" t="s">
        <v>198</v>
      </c>
      <c r="D4" s="102">
        <v>4950</v>
      </c>
      <c r="E4" s="58" t="s">
        <v>225</v>
      </c>
      <c r="F4" s="58" t="s">
        <v>207</v>
      </c>
      <c r="G4" s="69">
        <f>'MOD. A - MAT. PRIMA'!G6</f>
        <v>0</v>
      </c>
      <c r="H4" s="413">
        <f t="shared" si="0"/>
        <v>0</v>
      </c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</row>
    <row r="5" spans="1:220" s="83" customFormat="1" ht="57" customHeight="1">
      <c r="A5" s="412">
        <v>11</v>
      </c>
      <c r="B5" s="78" t="s">
        <v>215</v>
      </c>
      <c r="C5" s="73" t="s">
        <v>205</v>
      </c>
      <c r="D5" s="103">
        <v>66000</v>
      </c>
      <c r="E5" s="58" t="s">
        <v>216</v>
      </c>
      <c r="F5" s="58" t="s">
        <v>207</v>
      </c>
      <c r="G5" s="69">
        <f>'MOD. A - MAT. PRIMA'!G11</f>
        <v>0</v>
      </c>
      <c r="H5" s="413">
        <f t="shared" si="0"/>
        <v>0</v>
      </c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</row>
    <row r="6" spans="1:220" s="83" customFormat="1" ht="19.5" customHeight="1">
      <c r="A6" s="412">
        <v>12</v>
      </c>
      <c r="B6" s="56" t="s">
        <v>217</v>
      </c>
      <c r="C6" s="57" t="s">
        <v>205</v>
      </c>
      <c r="D6" s="102">
        <v>6600</v>
      </c>
      <c r="E6" s="58" t="s">
        <v>225</v>
      </c>
      <c r="F6" s="58" t="s">
        <v>207</v>
      </c>
      <c r="G6" s="69">
        <f>'MOD. A - MAT. PRIMA'!G12</f>
        <v>0</v>
      </c>
      <c r="H6" s="413">
        <f t="shared" si="0"/>
        <v>0</v>
      </c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  <c r="GD6" s="99"/>
      <c r="GE6" s="99"/>
      <c r="GF6" s="99"/>
      <c r="GG6" s="99"/>
      <c r="GH6" s="99"/>
      <c r="GI6" s="99"/>
      <c r="GJ6" s="99"/>
      <c r="GK6" s="99"/>
      <c r="GL6" s="99"/>
      <c r="GM6" s="99"/>
      <c r="GN6" s="99"/>
      <c r="GO6" s="99"/>
      <c r="GP6" s="99"/>
      <c r="GQ6" s="99"/>
      <c r="GR6" s="99"/>
      <c r="GS6" s="99"/>
      <c r="GT6" s="99"/>
      <c r="GU6" s="99"/>
      <c r="GV6" s="99"/>
      <c r="GW6" s="99"/>
      <c r="GX6" s="99"/>
      <c r="GY6" s="99"/>
      <c r="GZ6" s="99"/>
      <c r="HA6" s="99"/>
      <c r="HB6" s="99"/>
      <c r="HC6" s="99"/>
      <c r="HD6" s="99"/>
      <c r="HE6" s="99"/>
      <c r="HF6" s="99"/>
      <c r="HG6" s="99"/>
      <c r="HH6" s="99"/>
      <c r="HI6" s="99"/>
      <c r="HJ6" s="99"/>
      <c r="HK6" s="99"/>
      <c r="HL6" s="99"/>
    </row>
    <row r="7" spans="1:220" s="83" customFormat="1" ht="19.5" customHeight="1">
      <c r="A7" s="412">
        <v>13</v>
      </c>
      <c r="B7" s="61" t="s">
        <v>218</v>
      </c>
      <c r="C7" s="57" t="s">
        <v>205</v>
      </c>
      <c r="D7" s="102">
        <v>264000</v>
      </c>
      <c r="E7" s="58" t="s">
        <v>225</v>
      </c>
      <c r="F7" s="58" t="s">
        <v>207</v>
      </c>
      <c r="G7" s="69">
        <f>'MOD. A - MAT. PRIMA'!G13</f>
        <v>0</v>
      </c>
      <c r="H7" s="413">
        <f t="shared" si="0"/>
        <v>0</v>
      </c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 s="99"/>
      <c r="GY7" s="99"/>
      <c r="GZ7" s="99"/>
      <c r="HA7" s="99"/>
      <c r="HB7" s="99"/>
      <c r="HC7" s="99"/>
      <c r="HD7" s="99"/>
      <c r="HE7" s="99"/>
      <c r="HF7" s="99"/>
      <c r="HG7" s="99"/>
      <c r="HH7" s="99"/>
      <c r="HI7" s="99"/>
      <c r="HJ7" s="99"/>
      <c r="HK7" s="99"/>
      <c r="HL7" s="99"/>
    </row>
    <row r="8" spans="1:220" s="83" customFormat="1" ht="19.5" customHeight="1">
      <c r="A8" s="412">
        <v>14</v>
      </c>
      <c r="B8" s="62" t="s">
        <v>219</v>
      </c>
      <c r="C8" s="57" t="s">
        <v>205</v>
      </c>
      <c r="D8" s="102">
        <v>316800</v>
      </c>
      <c r="E8" s="58" t="s">
        <v>225</v>
      </c>
      <c r="F8" s="58" t="s">
        <v>207</v>
      </c>
      <c r="G8" s="69">
        <f>'MOD. A - MAT. PRIMA'!G14</f>
        <v>0</v>
      </c>
      <c r="H8" s="413">
        <f t="shared" si="0"/>
        <v>0</v>
      </c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</row>
    <row r="9" spans="1:220" s="83" customFormat="1" ht="24.75" customHeight="1">
      <c r="A9" s="412">
        <v>15</v>
      </c>
      <c r="B9" s="56" t="s">
        <v>220</v>
      </c>
      <c r="C9" s="57" t="s">
        <v>205</v>
      </c>
      <c r="D9" s="102">
        <v>66000</v>
      </c>
      <c r="E9" s="58" t="s">
        <v>225</v>
      </c>
      <c r="F9" s="58" t="s">
        <v>207</v>
      </c>
      <c r="G9" s="69">
        <f>'MOD. A - MAT. PRIMA'!G15</f>
        <v>0</v>
      </c>
      <c r="H9" s="413">
        <f t="shared" si="0"/>
        <v>0</v>
      </c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</row>
    <row r="10" spans="1:220" s="83" customFormat="1" ht="19.5" customHeight="1">
      <c r="A10" s="412">
        <v>17</v>
      </c>
      <c r="B10" s="56" t="s">
        <v>224</v>
      </c>
      <c r="C10" s="57" t="s">
        <v>205</v>
      </c>
      <c r="D10" s="102">
        <v>132000</v>
      </c>
      <c r="E10" s="58" t="s">
        <v>225</v>
      </c>
      <c r="F10" s="58" t="s">
        <v>207</v>
      </c>
      <c r="G10" s="69">
        <f>'MOD. A - MAT. PRIMA'!G17</f>
        <v>0</v>
      </c>
      <c r="H10" s="413">
        <f t="shared" si="0"/>
        <v>0</v>
      </c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 s="99"/>
      <c r="GY10" s="99"/>
      <c r="GZ10" s="99"/>
      <c r="HA10" s="99"/>
      <c r="HB10" s="99"/>
      <c r="HC10" s="99"/>
      <c r="HD10" s="99"/>
      <c r="HE10" s="99"/>
      <c r="HF10" s="99"/>
      <c r="HG10" s="99"/>
      <c r="HH10" s="99"/>
      <c r="HI10" s="99"/>
      <c r="HJ10" s="99"/>
      <c r="HK10" s="99"/>
      <c r="HL10" s="99"/>
    </row>
    <row r="11" spans="1:220" s="83" customFormat="1" ht="35.25" customHeight="1">
      <c r="A11" s="412">
        <v>19</v>
      </c>
      <c r="B11" s="60" t="s">
        <v>228</v>
      </c>
      <c r="C11" s="57" t="s">
        <v>205</v>
      </c>
      <c r="D11" s="102">
        <v>26400</v>
      </c>
      <c r="E11" s="58" t="s">
        <v>225</v>
      </c>
      <c r="F11" s="58" t="s">
        <v>207</v>
      </c>
      <c r="G11" s="69">
        <f>'MOD. A - MAT. PRIMA'!G19</f>
        <v>0</v>
      </c>
      <c r="H11" s="413">
        <f t="shared" si="0"/>
        <v>0</v>
      </c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</row>
    <row r="12" spans="1:220" s="83" customFormat="1" ht="19.5" customHeight="1">
      <c r="A12" s="412">
        <v>22</v>
      </c>
      <c r="B12" s="56" t="s">
        <v>234</v>
      </c>
      <c r="C12" s="57" t="s">
        <v>205</v>
      </c>
      <c r="D12" s="102">
        <v>211200</v>
      </c>
      <c r="E12" s="58" t="s">
        <v>225</v>
      </c>
      <c r="F12" s="58" t="s">
        <v>207</v>
      </c>
      <c r="G12" s="69">
        <f>'MOD. A - MAT. PRIMA'!G22</f>
        <v>0</v>
      </c>
      <c r="H12" s="413">
        <f t="shared" si="0"/>
        <v>0</v>
      </c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</row>
    <row r="13" spans="1:220" s="83" customFormat="1" ht="19.5" customHeight="1">
      <c r="A13" s="412">
        <v>23</v>
      </c>
      <c r="B13" s="56" t="s">
        <v>235</v>
      </c>
      <c r="C13" s="57" t="s">
        <v>205</v>
      </c>
      <c r="D13" s="102">
        <v>49500</v>
      </c>
      <c r="E13" s="58" t="s">
        <v>225</v>
      </c>
      <c r="F13" s="58" t="s">
        <v>207</v>
      </c>
      <c r="G13" s="69">
        <f>'MOD. A - MAT. PRIMA'!G23</f>
        <v>0</v>
      </c>
      <c r="H13" s="413">
        <f t="shared" si="0"/>
        <v>0</v>
      </c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</row>
    <row r="14" spans="1:220" s="83" customFormat="1" ht="35.25" customHeight="1">
      <c r="A14" s="412">
        <v>25</v>
      </c>
      <c r="B14" s="60" t="s">
        <v>237</v>
      </c>
      <c r="C14" s="57" t="s">
        <v>205</v>
      </c>
      <c r="D14" s="102">
        <v>52800</v>
      </c>
      <c r="E14" s="58" t="s">
        <v>225</v>
      </c>
      <c r="F14" s="58" t="s">
        <v>207</v>
      </c>
      <c r="G14" s="69">
        <f>'MOD. A - MAT. PRIMA'!G25</f>
        <v>0</v>
      </c>
      <c r="H14" s="413">
        <f t="shared" si="0"/>
        <v>0</v>
      </c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</row>
    <row r="15" spans="1:220" s="83" customFormat="1" ht="19.5" customHeight="1">
      <c r="A15" s="412">
        <v>26</v>
      </c>
      <c r="B15" s="56" t="s">
        <v>238</v>
      </c>
      <c r="C15" s="57" t="s">
        <v>232</v>
      </c>
      <c r="D15" s="102">
        <v>24750</v>
      </c>
      <c r="E15" s="58" t="s">
        <v>225</v>
      </c>
      <c r="F15" s="58" t="s">
        <v>207</v>
      </c>
      <c r="G15" s="69">
        <f>'MOD. A - MAT. PRIMA'!G26</f>
        <v>0</v>
      </c>
      <c r="H15" s="413">
        <f t="shared" si="0"/>
        <v>0</v>
      </c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</row>
    <row r="16" spans="1:220" s="83" customFormat="1" ht="19.5" customHeight="1">
      <c r="A16" s="412">
        <v>29</v>
      </c>
      <c r="B16" s="79" t="s">
        <v>241</v>
      </c>
      <c r="C16" s="57" t="s">
        <v>205</v>
      </c>
      <c r="D16" s="103">
        <v>214500</v>
      </c>
      <c r="E16" s="80" t="s">
        <v>225</v>
      </c>
      <c r="F16" s="80" t="s">
        <v>207</v>
      </c>
      <c r="G16" s="81">
        <f>'MOD. A - MAT. PRIMA'!G29</f>
        <v>0</v>
      </c>
      <c r="H16" s="423">
        <f t="shared" si="0"/>
        <v>0</v>
      </c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99"/>
      <c r="FT16" s="99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 s="99"/>
      <c r="GY16" s="99"/>
      <c r="GZ16" s="99"/>
      <c r="HA16" s="99"/>
      <c r="HB16" s="99"/>
      <c r="HC16" s="99"/>
      <c r="HD16" s="99"/>
      <c r="HE16" s="99"/>
      <c r="HF16" s="99"/>
      <c r="HG16" s="99"/>
      <c r="HH16" s="99"/>
      <c r="HI16" s="99"/>
      <c r="HJ16" s="99"/>
      <c r="HK16" s="99"/>
      <c r="HL16" s="99"/>
    </row>
    <row r="17" spans="1:220" s="83" customFormat="1" ht="19.5" customHeight="1">
      <c r="A17" s="412">
        <v>30</v>
      </c>
      <c r="B17" s="56" t="s">
        <v>242</v>
      </c>
      <c r="C17" s="57" t="s">
        <v>205</v>
      </c>
      <c r="D17" s="102">
        <v>33000</v>
      </c>
      <c r="E17" s="58" t="s">
        <v>225</v>
      </c>
      <c r="F17" s="58" t="s">
        <v>207</v>
      </c>
      <c r="G17" s="69">
        <f>'MOD. A - MAT. PRIMA'!G30</f>
        <v>0</v>
      </c>
      <c r="H17" s="413">
        <f t="shared" si="0"/>
        <v>0</v>
      </c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99"/>
      <c r="FT17" s="99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99"/>
      <c r="HF17" s="99"/>
      <c r="HG17" s="99"/>
      <c r="HH17" s="99"/>
      <c r="HI17" s="99"/>
      <c r="HJ17" s="99"/>
      <c r="HK17" s="99"/>
      <c r="HL17" s="99"/>
    </row>
    <row r="18" spans="1:220" s="83" customFormat="1" ht="19.5" customHeight="1">
      <c r="A18" s="412">
        <v>31</v>
      </c>
      <c r="B18" s="56" t="s">
        <v>243</v>
      </c>
      <c r="C18" s="57" t="s">
        <v>205</v>
      </c>
      <c r="D18" s="102">
        <v>26400</v>
      </c>
      <c r="E18" s="58" t="s">
        <v>225</v>
      </c>
      <c r="F18" s="58" t="s">
        <v>207</v>
      </c>
      <c r="G18" s="69">
        <f>'MOD. A - MAT. PRIMA'!G31</f>
        <v>0</v>
      </c>
      <c r="H18" s="413">
        <f t="shared" si="0"/>
        <v>0</v>
      </c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 s="99"/>
      <c r="GY18" s="99"/>
      <c r="GZ18" s="99"/>
      <c r="HA18" s="99"/>
      <c r="HB18" s="99"/>
      <c r="HC18" s="99"/>
      <c r="HD18" s="99"/>
      <c r="HE18" s="99"/>
      <c r="HF18" s="99"/>
      <c r="HG18" s="99"/>
      <c r="HH18" s="99"/>
      <c r="HI18" s="99"/>
      <c r="HJ18" s="99"/>
      <c r="HK18" s="99"/>
      <c r="HL18" s="99"/>
    </row>
    <row r="19" spans="1:220" s="83" customFormat="1" ht="19.5" customHeight="1">
      <c r="A19" s="412">
        <v>32</v>
      </c>
      <c r="B19" s="56" t="s">
        <v>244</v>
      </c>
      <c r="C19" s="57" t="s">
        <v>198</v>
      </c>
      <c r="D19" s="102">
        <v>4950</v>
      </c>
      <c r="E19" s="58" t="s">
        <v>225</v>
      </c>
      <c r="F19" s="58" t="s">
        <v>207</v>
      </c>
      <c r="G19" s="69">
        <f>'MOD. A - MAT. PRIMA'!G32</f>
        <v>0</v>
      </c>
      <c r="H19" s="413">
        <f t="shared" si="0"/>
        <v>0</v>
      </c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</row>
    <row r="20" spans="1:220" s="83" customFormat="1" ht="19.5" customHeight="1">
      <c r="A20" s="412">
        <v>35</v>
      </c>
      <c r="B20" s="56" t="s">
        <v>247</v>
      </c>
      <c r="C20" s="57" t="s">
        <v>205</v>
      </c>
      <c r="D20" s="102">
        <v>171600</v>
      </c>
      <c r="E20" s="58" t="s">
        <v>225</v>
      </c>
      <c r="F20" s="58" t="s">
        <v>207</v>
      </c>
      <c r="G20" s="69">
        <f>'MOD. A - MAT. PRIMA'!G35</f>
        <v>0</v>
      </c>
      <c r="H20" s="413">
        <f t="shared" si="0"/>
        <v>0</v>
      </c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</row>
    <row r="21" spans="1:220" s="83" customFormat="1" ht="36" customHeight="1">
      <c r="A21" s="412">
        <v>36</v>
      </c>
      <c r="B21" s="60" t="s">
        <v>248</v>
      </c>
      <c r="C21" s="57" t="s">
        <v>205</v>
      </c>
      <c r="D21" s="102">
        <v>231000</v>
      </c>
      <c r="E21" s="58" t="s">
        <v>216</v>
      </c>
      <c r="F21" s="58" t="s">
        <v>207</v>
      </c>
      <c r="G21" s="69">
        <f>'MOD. A - MAT. PRIMA'!G36</f>
        <v>0</v>
      </c>
      <c r="H21" s="413">
        <f t="shared" si="0"/>
        <v>0</v>
      </c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</row>
    <row r="22" spans="1:220" s="83" customFormat="1" ht="24.75" customHeight="1">
      <c r="A22" s="412">
        <v>38</v>
      </c>
      <c r="B22" s="60" t="s">
        <v>252</v>
      </c>
      <c r="C22" s="57" t="s">
        <v>205</v>
      </c>
      <c r="D22" s="102">
        <v>396000</v>
      </c>
      <c r="E22" s="58" t="s">
        <v>225</v>
      </c>
      <c r="F22" s="58" t="s">
        <v>207</v>
      </c>
      <c r="G22" s="69">
        <f>'MOD. A - MAT. PRIMA'!G38</f>
        <v>0</v>
      </c>
      <c r="H22" s="413">
        <f t="shared" si="0"/>
        <v>0</v>
      </c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99"/>
      <c r="FT22" s="99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 s="99"/>
      <c r="GY22" s="99"/>
      <c r="GZ22" s="99"/>
      <c r="HA22" s="99"/>
      <c r="HB22" s="99"/>
      <c r="HC22" s="99"/>
      <c r="HD22" s="99"/>
      <c r="HE22" s="99"/>
      <c r="HF22" s="99"/>
      <c r="HG22" s="99"/>
      <c r="HH22" s="99"/>
      <c r="HI22" s="99"/>
      <c r="HJ22" s="99"/>
      <c r="HK22" s="99"/>
      <c r="HL22" s="99"/>
    </row>
    <row r="23" spans="1:220" s="83" customFormat="1" ht="63.75" customHeight="1">
      <c r="A23" s="412">
        <v>39</v>
      </c>
      <c r="B23" s="64" t="s">
        <v>256</v>
      </c>
      <c r="C23" s="57" t="s">
        <v>205</v>
      </c>
      <c r="D23" s="102">
        <v>123750</v>
      </c>
      <c r="E23" s="58" t="s">
        <v>225</v>
      </c>
      <c r="F23" s="58" t="s">
        <v>207</v>
      </c>
      <c r="G23" s="69">
        <f>'MOD. A - MAT. PRIMA'!G39</f>
        <v>0</v>
      </c>
      <c r="H23" s="413">
        <f t="shared" si="0"/>
        <v>0</v>
      </c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</row>
    <row r="24" spans="1:220" s="83" customFormat="1" ht="61.5" customHeight="1">
      <c r="A24" s="412">
        <v>40</v>
      </c>
      <c r="B24" s="64" t="s">
        <v>257</v>
      </c>
      <c r="C24" s="57" t="s">
        <v>205</v>
      </c>
      <c r="D24" s="102">
        <v>123750</v>
      </c>
      <c r="E24" s="58" t="s">
        <v>225</v>
      </c>
      <c r="F24" s="58" t="s">
        <v>207</v>
      </c>
      <c r="G24" s="69">
        <f>'MOD. A - MAT. PRIMA'!G40</f>
        <v>0</v>
      </c>
      <c r="H24" s="413">
        <f t="shared" si="0"/>
        <v>0</v>
      </c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</row>
    <row r="25" spans="1:220" s="83" customFormat="1" ht="69" customHeight="1">
      <c r="A25" s="412">
        <v>41</v>
      </c>
      <c r="B25" s="60" t="s">
        <v>253</v>
      </c>
      <c r="C25" s="57" t="s">
        <v>205</v>
      </c>
      <c r="D25" s="102">
        <v>396000</v>
      </c>
      <c r="E25" s="58" t="s">
        <v>216</v>
      </c>
      <c r="F25" s="58" t="s">
        <v>207</v>
      </c>
      <c r="G25" s="69">
        <f>'MOD. A - MAT. PRIMA'!G41</f>
        <v>0</v>
      </c>
      <c r="H25" s="413">
        <f t="shared" si="0"/>
        <v>0</v>
      </c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</row>
    <row r="26" spans="1:220" s="83" customFormat="1" ht="19.5" customHeight="1">
      <c r="A26" s="412">
        <v>42</v>
      </c>
      <c r="B26" s="57" t="s">
        <v>254</v>
      </c>
      <c r="C26" s="57" t="s">
        <v>198</v>
      </c>
      <c r="D26" s="102">
        <v>4950</v>
      </c>
      <c r="E26" s="58" t="s">
        <v>225</v>
      </c>
      <c r="F26" s="58" t="s">
        <v>207</v>
      </c>
      <c r="G26" s="69">
        <f>'MOD. A - MAT. PRIMA'!G42</f>
        <v>0</v>
      </c>
      <c r="H26" s="413">
        <f t="shared" si="0"/>
        <v>0</v>
      </c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</row>
    <row r="27" spans="1:220" s="83" customFormat="1" ht="19.5" customHeight="1">
      <c r="A27" s="415" t="s">
        <v>9</v>
      </c>
      <c r="B27" s="75"/>
      <c r="C27" s="75"/>
      <c r="D27" s="75">
        <f>SUM(D3:D26)</f>
        <v>3540900</v>
      </c>
      <c r="E27" s="75"/>
      <c r="F27" s="75"/>
      <c r="G27" s="75"/>
      <c r="H27" s="414">
        <f>SUM(H3:H26)</f>
        <v>0</v>
      </c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</row>
    <row r="28" spans="1:220" s="83" customFormat="1" ht="42" customHeight="1" thickBot="1">
      <c r="A28" s="1191" t="s">
        <v>255</v>
      </c>
      <c r="B28" s="1192"/>
      <c r="C28" s="1192"/>
      <c r="D28" s="1192"/>
      <c r="E28" s="1192"/>
      <c r="F28" s="1192"/>
      <c r="G28" s="1192"/>
      <c r="H28" s="1193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99"/>
      <c r="FT28" s="99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 s="99"/>
      <c r="GY28" s="99"/>
      <c r="GZ28" s="99"/>
      <c r="HA28" s="99"/>
      <c r="HB28" s="99"/>
      <c r="HC28" s="99"/>
      <c r="HD28" s="99"/>
      <c r="HE28" s="99"/>
      <c r="HF28" s="99"/>
      <c r="HG28" s="99"/>
      <c r="HH28" s="99"/>
      <c r="HI28" s="99"/>
      <c r="HJ28" s="99"/>
      <c r="HK28" s="99"/>
      <c r="HL28" s="99"/>
    </row>
    <row r="29" spans="1:220" s="97" customFormat="1" ht="19.5" customHeight="1"/>
    <row r="30" spans="1:220" s="97" customFormat="1"/>
    <row r="31" spans="1:220" s="97" customFormat="1"/>
    <row r="32" spans="1:220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  <row r="1174" s="97" customFormat="1"/>
    <row r="1175" s="97" customFormat="1"/>
    <row r="1176" s="97" customFormat="1"/>
    <row r="1177" s="97" customFormat="1"/>
    <row r="1178" s="97" customFormat="1"/>
    <row r="1179" s="97" customFormat="1"/>
    <row r="1180" s="97" customFormat="1"/>
    <row r="1181" s="97" customFormat="1"/>
    <row r="1182" s="97" customFormat="1"/>
    <row r="1183" s="97" customFormat="1"/>
    <row r="1184" s="97" customFormat="1"/>
    <row r="1185" s="97" customFormat="1"/>
    <row r="1186" s="97" customFormat="1"/>
    <row r="1187" s="97" customFormat="1"/>
    <row r="1188" s="97" customFormat="1"/>
    <row r="1189" s="97" customFormat="1"/>
    <row r="1190" s="97" customFormat="1"/>
    <row r="1191" s="97" customFormat="1"/>
    <row r="1192" s="97" customFormat="1"/>
    <row r="1193" s="97" customFormat="1"/>
    <row r="1194" s="97" customFormat="1"/>
    <row r="1195" s="97" customFormat="1"/>
    <row r="1196" s="97" customFormat="1"/>
    <row r="1197" s="97" customFormat="1"/>
    <row r="1198" s="97" customFormat="1"/>
    <row r="1199" s="97" customFormat="1"/>
    <row r="1200" s="97" customFormat="1"/>
    <row r="1201" s="97" customFormat="1"/>
    <row r="1202" s="97" customFormat="1"/>
    <row r="1203" s="97" customFormat="1"/>
    <row r="1204" s="97" customFormat="1"/>
    <row r="1205" s="97" customFormat="1"/>
    <row r="1206" s="97" customFormat="1"/>
    <row r="1207" s="97" customFormat="1"/>
    <row r="1208" s="97" customFormat="1"/>
    <row r="1209" s="97" customFormat="1"/>
    <row r="1210" s="97" customFormat="1"/>
    <row r="1211" s="97" customFormat="1"/>
    <row r="1212" s="97" customFormat="1"/>
    <row r="1213" s="97" customFormat="1"/>
    <row r="1214" s="97" customFormat="1"/>
    <row r="1215" s="97" customFormat="1"/>
    <row r="1216" s="97" customFormat="1"/>
    <row r="1217" s="97" customFormat="1"/>
    <row r="1218" s="97" customFormat="1"/>
    <row r="1219" s="97" customFormat="1"/>
    <row r="1220" s="97" customFormat="1"/>
    <row r="1221" s="97" customFormat="1"/>
    <row r="1222" s="97" customFormat="1"/>
    <row r="1223" s="97" customFormat="1"/>
    <row r="1224" s="97" customFormat="1"/>
    <row r="1225" s="97" customFormat="1"/>
    <row r="1226" s="97" customFormat="1"/>
    <row r="1227" s="97" customFormat="1"/>
    <row r="1228" s="97" customFormat="1"/>
    <row r="1229" s="97" customFormat="1"/>
    <row r="1230" s="97" customFormat="1"/>
    <row r="1231" s="97" customFormat="1"/>
    <row r="1232" s="97" customFormat="1"/>
    <row r="1233" s="97" customFormat="1"/>
    <row r="1234" s="97" customFormat="1"/>
    <row r="1235" s="97" customFormat="1"/>
    <row r="1236" s="97" customFormat="1"/>
    <row r="1237" s="97" customFormat="1"/>
    <row r="1238" s="97" customFormat="1"/>
    <row r="1239" s="97" customFormat="1"/>
    <row r="1240" s="97" customFormat="1"/>
    <row r="1241" s="97" customFormat="1"/>
    <row r="1242" s="97" customFormat="1"/>
    <row r="1243" s="97" customFormat="1"/>
    <row r="1244" s="97" customFormat="1"/>
    <row r="1245" s="97" customFormat="1"/>
    <row r="1246" s="97" customFormat="1"/>
    <row r="1247" s="97" customFormat="1"/>
    <row r="1248" s="97" customFormat="1"/>
    <row r="1249" s="97" customFormat="1"/>
    <row r="1250" s="97" customFormat="1"/>
    <row r="1251" s="97" customFormat="1"/>
    <row r="1252" s="97" customFormat="1"/>
    <row r="1253" s="97" customFormat="1"/>
    <row r="1254" s="97" customFormat="1"/>
    <row r="1255" s="97" customFormat="1"/>
    <row r="1256" s="97" customFormat="1"/>
    <row r="1257" s="97" customFormat="1"/>
    <row r="1258" s="97" customFormat="1"/>
    <row r="1259" s="97" customFormat="1"/>
    <row r="1260" s="97" customFormat="1"/>
    <row r="1261" s="97" customFormat="1"/>
    <row r="1262" s="97" customFormat="1"/>
    <row r="1263" s="97" customFormat="1"/>
    <row r="1264" s="97" customFormat="1"/>
    <row r="1265" s="97" customFormat="1"/>
    <row r="1266" s="97" customFormat="1"/>
    <row r="1267" s="97" customFormat="1"/>
    <row r="1268" s="97" customFormat="1"/>
    <row r="1269" s="97" customFormat="1"/>
    <row r="1270" s="97" customFormat="1"/>
    <row r="1271" s="97" customFormat="1"/>
    <row r="1272" s="97" customFormat="1"/>
    <row r="1273" s="97" customFormat="1"/>
    <row r="1274" s="97" customFormat="1"/>
    <row r="1275" s="97" customFormat="1"/>
    <row r="1276" s="97" customFormat="1"/>
    <row r="1277" s="97" customFormat="1"/>
    <row r="1278" s="97" customFormat="1"/>
    <row r="1279" s="97" customFormat="1"/>
    <row r="1280" s="97" customFormat="1"/>
    <row r="1281" s="97" customFormat="1"/>
    <row r="1282" s="97" customFormat="1"/>
    <row r="1283" s="97" customFormat="1"/>
    <row r="1284" s="97" customFormat="1"/>
    <row r="1285" s="97" customFormat="1"/>
    <row r="1286" s="97" customFormat="1"/>
    <row r="1287" s="97" customFormat="1"/>
    <row r="1288" s="97" customFormat="1"/>
    <row r="1289" s="97" customFormat="1"/>
    <row r="1290" s="97" customFormat="1"/>
    <row r="1291" s="97" customFormat="1"/>
    <row r="1292" s="97" customFormat="1"/>
    <row r="1293" s="97" customFormat="1"/>
    <row r="1294" s="97" customFormat="1"/>
    <row r="1295" s="97" customFormat="1"/>
    <row r="1296" s="97" customFormat="1"/>
    <row r="1297" s="97" customFormat="1"/>
    <row r="1298" s="97" customFormat="1"/>
    <row r="1299" s="97" customFormat="1"/>
    <row r="1300" s="97" customFormat="1"/>
    <row r="1301" s="97" customFormat="1"/>
    <row r="1302" s="97" customFormat="1"/>
    <row r="1303" s="97" customFormat="1"/>
    <row r="1304" s="97" customFormat="1"/>
    <row r="1305" s="97" customFormat="1"/>
    <row r="1306" s="97" customFormat="1"/>
    <row r="1307" s="97" customFormat="1"/>
    <row r="1308" s="97" customFormat="1"/>
    <row r="1309" s="97" customFormat="1"/>
    <row r="1310" s="97" customFormat="1"/>
    <row r="1311" s="97" customFormat="1"/>
    <row r="1312" s="97" customFormat="1"/>
    <row r="1313" s="97" customFormat="1"/>
    <row r="1314" s="97" customFormat="1"/>
    <row r="1315" s="97" customFormat="1"/>
    <row r="1316" s="97" customFormat="1"/>
    <row r="1317" s="97" customFormat="1"/>
    <row r="1318" s="97" customFormat="1"/>
    <row r="1319" s="97" customFormat="1"/>
    <row r="1320" s="97" customFormat="1"/>
    <row r="1321" s="97" customFormat="1"/>
    <row r="1322" s="97" customFormat="1"/>
    <row r="1323" s="97" customFormat="1"/>
    <row r="1324" s="97" customFormat="1"/>
    <row r="1325" s="97" customFormat="1"/>
    <row r="1326" s="97" customFormat="1"/>
    <row r="1327" s="97" customFormat="1"/>
    <row r="1328" s="97" customFormat="1"/>
    <row r="1329" s="97" customFormat="1"/>
    <row r="1330" s="97" customFormat="1"/>
    <row r="1331" s="97" customFormat="1"/>
    <row r="1332" s="97" customFormat="1"/>
    <row r="1333" s="97" customFormat="1"/>
    <row r="1334" s="97" customFormat="1"/>
    <row r="1335" s="97" customFormat="1"/>
    <row r="1336" s="97" customFormat="1"/>
    <row r="1337" s="97" customFormat="1"/>
    <row r="1338" s="97" customFormat="1"/>
    <row r="1339" s="97" customFormat="1"/>
    <row r="1340" s="97" customFormat="1"/>
    <row r="1341" s="97" customFormat="1"/>
    <row r="1342" s="97" customFormat="1"/>
    <row r="1343" s="97" customFormat="1"/>
    <row r="1344" s="97" customFormat="1"/>
    <row r="1345" s="97" customFormat="1"/>
    <row r="1346" s="97" customFormat="1"/>
    <row r="1347" s="97" customFormat="1"/>
    <row r="1348" s="97" customFormat="1"/>
    <row r="1349" s="97" customFormat="1"/>
    <row r="1350" s="97" customFormat="1"/>
    <row r="1351" s="97" customFormat="1"/>
    <row r="1352" s="97" customFormat="1"/>
    <row r="1353" s="97" customFormat="1"/>
    <row r="1354" s="97" customFormat="1"/>
    <row r="1355" s="97" customFormat="1"/>
    <row r="1356" s="97" customFormat="1"/>
    <row r="1357" s="97" customFormat="1"/>
    <row r="1358" s="97" customFormat="1"/>
    <row r="1359" s="97" customFormat="1"/>
    <row r="1360" s="97" customFormat="1"/>
    <row r="1361" s="97" customFormat="1"/>
    <row r="1362" s="97" customFormat="1"/>
    <row r="1363" s="97" customFormat="1"/>
    <row r="1364" s="97" customFormat="1"/>
    <row r="1365" s="97" customFormat="1"/>
    <row r="1366" s="97" customFormat="1"/>
    <row r="1367" s="97" customFormat="1"/>
    <row r="1368" s="97" customFormat="1"/>
    <row r="1369" s="97" customFormat="1"/>
    <row r="1370" s="97" customFormat="1"/>
    <row r="1371" s="97" customFormat="1"/>
    <row r="1372" s="97" customFormat="1"/>
    <row r="1373" s="97" customFormat="1"/>
    <row r="1374" s="97" customFormat="1"/>
    <row r="1375" s="97" customFormat="1"/>
    <row r="1376" s="97" customFormat="1"/>
    <row r="1377" s="97" customFormat="1"/>
    <row r="1378" s="97" customFormat="1"/>
    <row r="1379" s="97" customFormat="1"/>
    <row r="1380" s="97" customFormat="1"/>
    <row r="1381" s="97" customFormat="1"/>
    <row r="1382" s="97" customFormat="1"/>
    <row r="1383" s="97" customFormat="1"/>
    <row r="1384" s="97" customFormat="1"/>
    <row r="1385" s="97" customFormat="1"/>
    <row r="1386" s="97" customFormat="1"/>
    <row r="1387" s="97" customFormat="1"/>
    <row r="1388" s="97" customFormat="1"/>
    <row r="1389" s="97" customFormat="1"/>
    <row r="1390" s="97" customFormat="1"/>
    <row r="1391" s="97" customFormat="1"/>
    <row r="1392" s="97" customFormat="1"/>
    <row r="1393" s="97" customFormat="1"/>
    <row r="1394" s="97" customFormat="1"/>
    <row r="1395" s="97" customFormat="1"/>
    <row r="1396" s="97" customFormat="1"/>
    <row r="1397" s="97" customFormat="1"/>
    <row r="1398" s="97" customFormat="1"/>
    <row r="1399" s="97" customFormat="1"/>
    <row r="1400" s="97" customFormat="1"/>
    <row r="1401" s="97" customFormat="1"/>
    <row r="1402" s="97" customFormat="1"/>
    <row r="1403" s="97" customFormat="1"/>
    <row r="1404" s="97" customFormat="1"/>
    <row r="1405" s="97" customFormat="1"/>
    <row r="1406" s="97" customFormat="1"/>
    <row r="1407" s="97" customFormat="1"/>
    <row r="1408" s="97" customFormat="1"/>
    <row r="1409" s="97" customFormat="1"/>
    <row r="1410" s="97" customFormat="1"/>
    <row r="1411" s="97" customFormat="1"/>
    <row r="1412" s="97" customFormat="1"/>
    <row r="1413" s="97" customFormat="1"/>
    <row r="1414" s="97" customFormat="1"/>
    <row r="1415" s="97" customFormat="1"/>
    <row r="1416" s="97" customFormat="1"/>
    <row r="1417" s="97" customFormat="1"/>
    <row r="1418" s="97" customFormat="1"/>
    <row r="1419" s="97" customFormat="1"/>
    <row r="1420" s="97" customFormat="1"/>
    <row r="1421" s="97" customFormat="1"/>
    <row r="1422" s="97" customFormat="1"/>
    <row r="1423" s="97" customFormat="1"/>
    <row r="1424" s="97" customFormat="1"/>
    <row r="1425" s="97" customFormat="1"/>
    <row r="1426" s="97" customFormat="1"/>
    <row r="1427" s="97" customFormat="1"/>
    <row r="1428" s="97" customFormat="1"/>
    <row r="1429" s="97" customFormat="1"/>
    <row r="1430" s="97" customFormat="1"/>
    <row r="1431" s="97" customFormat="1"/>
    <row r="1432" s="97" customFormat="1"/>
    <row r="1433" s="97" customFormat="1"/>
    <row r="1434" s="97" customFormat="1"/>
    <row r="1435" s="97" customFormat="1"/>
    <row r="1436" s="97" customFormat="1"/>
    <row r="1437" s="97" customFormat="1"/>
    <row r="1438" s="97" customFormat="1"/>
    <row r="1439" s="97" customFormat="1"/>
    <row r="1440" s="97" customFormat="1"/>
    <row r="1441" s="97" customFormat="1"/>
    <row r="1442" s="97" customFormat="1"/>
    <row r="1443" s="97" customFormat="1"/>
    <row r="1444" s="97" customFormat="1"/>
    <row r="1445" s="97" customFormat="1"/>
    <row r="1446" s="97" customFormat="1"/>
    <row r="1447" s="97" customFormat="1"/>
    <row r="1448" s="97" customFormat="1"/>
    <row r="1449" s="97" customFormat="1"/>
    <row r="1450" s="97" customFormat="1"/>
    <row r="1451" s="97" customFormat="1"/>
    <row r="1452" s="97" customFormat="1"/>
    <row r="1453" s="97" customFormat="1"/>
    <row r="1454" s="97" customFormat="1"/>
    <row r="1455" s="97" customFormat="1"/>
    <row r="1456" s="97" customFormat="1"/>
    <row r="1457" s="97" customFormat="1"/>
    <row r="1458" s="97" customFormat="1"/>
    <row r="1459" s="97" customFormat="1"/>
    <row r="1460" s="97" customFormat="1"/>
    <row r="1461" s="97" customFormat="1"/>
    <row r="1462" s="97" customFormat="1"/>
    <row r="1463" s="97" customFormat="1"/>
    <row r="1464" s="97" customFormat="1"/>
    <row r="1465" s="97" customFormat="1"/>
    <row r="1466" s="97" customFormat="1"/>
    <row r="1467" s="97" customFormat="1"/>
    <row r="1468" s="97" customFormat="1"/>
    <row r="1469" s="97" customFormat="1"/>
    <row r="1470" s="97" customFormat="1"/>
    <row r="1471" s="97" customFormat="1"/>
    <row r="1472" s="97" customFormat="1"/>
    <row r="1473" s="97" customFormat="1"/>
    <row r="1474" s="97" customFormat="1"/>
    <row r="1475" s="97" customFormat="1"/>
    <row r="1476" s="97" customFormat="1"/>
    <row r="1477" s="97" customFormat="1"/>
    <row r="1478" s="97" customFormat="1"/>
    <row r="1479" s="97" customFormat="1"/>
    <row r="1480" s="97" customFormat="1"/>
    <row r="1481" s="97" customFormat="1"/>
    <row r="1482" s="97" customFormat="1"/>
    <row r="1483" s="97" customFormat="1"/>
    <row r="1484" s="97" customFormat="1"/>
    <row r="1485" s="97" customFormat="1"/>
    <row r="1486" s="97" customFormat="1"/>
    <row r="1487" s="97" customFormat="1"/>
    <row r="1488" s="97" customFormat="1"/>
    <row r="1489" s="97" customFormat="1"/>
    <row r="1490" s="97" customFormat="1"/>
    <row r="1491" s="97" customFormat="1"/>
    <row r="1492" s="97" customFormat="1"/>
    <row r="1493" s="97" customFormat="1"/>
    <row r="1494" s="97" customFormat="1"/>
    <row r="1495" s="97" customFormat="1"/>
    <row r="1496" s="97" customFormat="1"/>
    <row r="1497" s="97" customFormat="1"/>
    <row r="1498" s="97" customFormat="1"/>
    <row r="1499" s="97" customFormat="1"/>
    <row r="1500" s="97" customFormat="1"/>
    <row r="1501" s="97" customFormat="1"/>
    <row r="1502" s="97" customFormat="1"/>
    <row r="1503" s="97" customFormat="1"/>
    <row r="1504" s="97" customFormat="1"/>
    <row r="1505" s="97" customFormat="1"/>
    <row r="1506" s="97" customFormat="1"/>
    <row r="1507" s="97" customFormat="1"/>
    <row r="1508" s="97" customFormat="1"/>
    <row r="1509" s="97" customFormat="1"/>
    <row r="1510" s="97" customFormat="1"/>
    <row r="1511" s="97" customFormat="1"/>
    <row r="1512" s="97" customFormat="1"/>
    <row r="1513" s="97" customFormat="1"/>
    <row r="1514" s="97" customFormat="1"/>
    <row r="1515" s="97" customFormat="1"/>
    <row r="1516" s="97" customFormat="1"/>
    <row r="1517" s="97" customFormat="1"/>
    <row r="1518" s="97" customFormat="1"/>
    <row r="1519" s="97" customFormat="1"/>
    <row r="1520" s="97" customFormat="1"/>
    <row r="1521" s="97" customFormat="1"/>
    <row r="1522" s="97" customFormat="1"/>
    <row r="1523" s="97" customFormat="1"/>
    <row r="1524" s="97" customFormat="1"/>
    <row r="1525" s="97" customFormat="1"/>
    <row r="1526" s="97" customFormat="1"/>
    <row r="1527" s="97" customFormat="1"/>
    <row r="1528" s="97" customFormat="1"/>
    <row r="1529" s="97" customFormat="1"/>
    <row r="1530" s="97" customFormat="1"/>
    <row r="1531" s="97" customFormat="1"/>
    <row r="1532" s="97" customFormat="1"/>
    <row r="1533" s="97" customFormat="1"/>
    <row r="1534" s="97" customFormat="1"/>
    <row r="1535" s="97" customFormat="1"/>
    <row r="1536" s="97" customFormat="1"/>
    <row r="1537" s="97" customFormat="1"/>
    <row r="1538" s="97" customFormat="1"/>
    <row r="1539" s="97" customFormat="1"/>
    <row r="1540" s="97" customFormat="1"/>
    <row r="1541" s="97" customFormat="1"/>
    <row r="1542" s="97" customFormat="1"/>
    <row r="1543" s="97" customFormat="1"/>
    <row r="1544" s="97" customFormat="1"/>
    <row r="1545" s="97" customFormat="1"/>
    <row r="1546" s="97" customFormat="1"/>
    <row r="1547" s="97" customFormat="1"/>
    <row r="1548" s="97" customFormat="1"/>
    <row r="1549" s="97" customFormat="1"/>
    <row r="1550" s="97" customFormat="1"/>
    <row r="1551" s="97" customFormat="1"/>
    <row r="1552" s="97" customFormat="1"/>
    <row r="1553" s="97" customFormat="1"/>
    <row r="1554" s="97" customFormat="1"/>
    <row r="1555" s="97" customFormat="1"/>
    <row r="1556" s="97" customFormat="1"/>
    <row r="1557" s="97" customFormat="1"/>
    <row r="1558" s="97" customFormat="1"/>
    <row r="1559" s="97" customFormat="1"/>
    <row r="1560" s="97" customFormat="1"/>
    <row r="1561" s="97" customFormat="1"/>
    <row r="1562" s="97" customFormat="1"/>
    <row r="1563" s="97" customFormat="1"/>
    <row r="1564" s="97" customFormat="1"/>
    <row r="1565" s="97" customFormat="1"/>
    <row r="1566" s="97" customFormat="1"/>
    <row r="1567" s="97" customFormat="1"/>
    <row r="1568" s="97" customFormat="1"/>
    <row r="1569" s="97" customFormat="1"/>
    <row r="1570" s="97" customFormat="1"/>
    <row r="1571" s="97" customFormat="1"/>
    <row r="1572" s="97" customFormat="1"/>
    <row r="1573" s="97" customFormat="1"/>
    <row r="1574" s="97" customFormat="1"/>
    <row r="1575" s="97" customFormat="1"/>
    <row r="1576" s="97" customFormat="1"/>
    <row r="1577" s="97" customFormat="1"/>
    <row r="1578" s="97" customFormat="1"/>
    <row r="1579" s="97" customFormat="1"/>
    <row r="1580" s="97" customFormat="1"/>
    <row r="1581" s="97" customFormat="1"/>
    <row r="1582" s="97" customFormat="1"/>
    <row r="1583" s="97" customFormat="1"/>
    <row r="1584" s="97" customFormat="1"/>
    <row r="1585" s="97" customFormat="1"/>
    <row r="1586" s="97" customFormat="1"/>
    <row r="1587" s="97" customFormat="1"/>
    <row r="1588" s="97" customFormat="1"/>
    <row r="1589" s="97" customFormat="1"/>
    <row r="1590" s="97" customFormat="1"/>
    <row r="1591" s="97" customFormat="1"/>
    <row r="1592" s="97" customFormat="1"/>
    <row r="1593" s="97" customFormat="1"/>
    <row r="1594" s="97" customFormat="1"/>
    <row r="1595" s="97" customFormat="1"/>
    <row r="1596" s="97" customFormat="1"/>
    <row r="1597" s="97" customFormat="1"/>
    <row r="1598" s="97" customFormat="1"/>
    <row r="1599" s="97" customFormat="1"/>
    <row r="1600" s="97" customFormat="1"/>
    <row r="1601" s="97" customFormat="1"/>
    <row r="1602" s="97" customFormat="1"/>
    <row r="1603" s="97" customFormat="1"/>
    <row r="1604" s="97" customFormat="1"/>
    <row r="1605" s="97" customFormat="1"/>
    <row r="1606" s="97" customFormat="1"/>
    <row r="1607" s="97" customFormat="1"/>
    <row r="1608" s="97" customFormat="1"/>
    <row r="1609" s="97" customFormat="1"/>
    <row r="1610" s="97" customFormat="1"/>
    <row r="1611" s="97" customFormat="1"/>
    <row r="1612" s="97" customFormat="1"/>
    <row r="1613" s="97" customFormat="1"/>
    <row r="1614" s="97" customFormat="1"/>
    <row r="1615" s="97" customFormat="1"/>
    <row r="1616" s="97" customFormat="1"/>
    <row r="1617" s="97" customFormat="1"/>
    <row r="1618" s="97" customFormat="1"/>
    <row r="1619" s="97" customFormat="1"/>
    <row r="1620" s="97" customFormat="1"/>
    <row r="1621" s="97" customFormat="1"/>
    <row r="1622" s="97" customFormat="1"/>
    <row r="1623" s="97" customFormat="1"/>
    <row r="1624" s="97" customFormat="1"/>
    <row r="1625" s="97" customFormat="1"/>
    <row r="1626" s="97" customFormat="1"/>
    <row r="1627" s="97" customFormat="1"/>
    <row r="1628" s="97" customFormat="1"/>
    <row r="1629" s="97" customFormat="1"/>
    <row r="1630" s="97" customFormat="1"/>
    <row r="1631" s="97" customFormat="1"/>
    <row r="1632" s="97" customFormat="1"/>
    <row r="1633" s="97" customFormat="1"/>
    <row r="1634" s="97" customFormat="1"/>
    <row r="1635" s="97" customFormat="1"/>
    <row r="1636" s="97" customFormat="1"/>
    <row r="1637" s="97" customFormat="1"/>
    <row r="1638" s="97" customFormat="1"/>
    <row r="1639" s="97" customFormat="1"/>
    <row r="1640" s="97" customFormat="1"/>
    <row r="1641" s="97" customFormat="1"/>
    <row r="1642" s="97" customFormat="1"/>
    <row r="1643" s="97" customFormat="1"/>
    <row r="1644" s="97" customFormat="1"/>
    <row r="1645" s="97" customFormat="1"/>
    <row r="1646" s="97" customFormat="1"/>
    <row r="1647" s="97" customFormat="1"/>
    <row r="1648" s="97" customFormat="1"/>
    <row r="1649" s="97" customFormat="1"/>
    <row r="1650" s="97" customFormat="1"/>
    <row r="1651" s="97" customFormat="1"/>
    <row r="1652" s="97" customFormat="1"/>
    <row r="1653" s="97" customFormat="1"/>
    <row r="1654" s="97" customFormat="1"/>
    <row r="1655" s="97" customFormat="1"/>
    <row r="1656" s="97" customFormat="1"/>
    <row r="1657" s="97" customFormat="1"/>
    <row r="1658" s="97" customFormat="1"/>
    <row r="1659" s="97" customFormat="1"/>
    <row r="1660" s="97" customFormat="1"/>
    <row r="1661" s="97" customFormat="1"/>
    <row r="1662" s="97" customFormat="1"/>
    <row r="1663" s="97" customFormat="1"/>
    <row r="1664" s="97" customFormat="1"/>
    <row r="1665" s="97" customFormat="1"/>
    <row r="1666" s="97" customFormat="1"/>
    <row r="1667" s="97" customFormat="1"/>
    <row r="1668" s="97" customFormat="1"/>
    <row r="1669" s="97" customFormat="1"/>
    <row r="1670" s="97" customFormat="1"/>
    <row r="1671" s="97" customFormat="1"/>
    <row r="1672" s="97" customFormat="1"/>
    <row r="1673" s="97" customFormat="1"/>
    <row r="1674" s="97" customFormat="1"/>
    <row r="1675" s="97" customFormat="1"/>
    <row r="1676" s="97" customFormat="1"/>
    <row r="1677" s="97" customFormat="1"/>
    <row r="1678" s="97" customFormat="1"/>
    <row r="1679" s="97" customFormat="1"/>
    <row r="1680" s="97" customFormat="1"/>
    <row r="1681" s="97" customFormat="1"/>
    <row r="1682" s="97" customFormat="1"/>
    <row r="1683" s="97" customFormat="1"/>
    <row r="1684" s="97" customFormat="1"/>
    <row r="1685" s="97" customFormat="1"/>
    <row r="1686" s="97" customFormat="1"/>
    <row r="1687" s="97" customFormat="1"/>
    <row r="1688" s="97" customFormat="1"/>
    <row r="1689" s="97" customFormat="1"/>
    <row r="1690" s="97" customFormat="1"/>
    <row r="1691" s="97" customFormat="1"/>
    <row r="1692" s="97" customFormat="1"/>
    <row r="1693" s="97" customFormat="1"/>
    <row r="1694" s="97" customFormat="1"/>
    <row r="1695" s="97" customFormat="1"/>
    <row r="1696" s="97" customFormat="1"/>
    <row r="1697" s="97" customFormat="1"/>
    <row r="1698" s="97" customFormat="1"/>
    <row r="1699" s="97" customFormat="1"/>
    <row r="1700" s="97" customFormat="1"/>
    <row r="1701" s="97" customFormat="1"/>
    <row r="1702" s="97" customFormat="1"/>
    <row r="1703" s="97" customFormat="1"/>
    <row r="1704" s="97" customFormat="1"/>
    <row r="1705" s="97" customFormat="1"/>
    <row r="1706" s="97" customFormat="1"/>
    <row r="1707" s="97" customFormat="1"/>
    <row r="1708" s="97" customFormat="1"/>
    <row r="1709" s="97" customFormat="1"/>
    <row r="1710" s="97" customFormat="1"/>
    <row r="1711" s="97" customFormat="1"/>
    <row r="1712" s="97" customFormat="1"/>
    <row r="1713" s="97" customFormat="1"/>
    <row r="1714" s="97" customFormat="1"/>
    <row r="1715" s="97" customFormat="1"/>
    <row r="1716" s="97" customFormat="1"/>
    <row r="1717" s="97" customFormat="1"/>
    <row r="1718" s="97" customFormat="1"/>
    <row r="1719" s="97" customFormat="1"/>
    <row r="1720" s="97" customFormat="1"/>
    <row r="1721" s="97" customFormat="1"/>
    <row r="1722" s="97" customFormat="1"/>
    <row r="1723" s="97" customFormat="1"/>
    <row r="1724" s="97" customFormat="1"/>
    <row r="1725" s="97" customFormat="1"/>
    <row r="1726" s="97" customFormat="1"/>
    <row r="1727" s="97" customFormat="1"/>
    <row r="1728" s="97" customFormat="1"/>
    <row r="1729" s="97" customFormat="1"/>
    <row r="1730" s="97" customFormat="1"/>
    <row r="1731" s="97" customFormat="1"/>
    <row r="1732" s="97" customFormat="1"/>
    <row r="1733" s="97" customFormat="1"/>
    <row r="1734" s="97" customFormat="1"/>
    <row r="1735" s="97" customFormat="1"/>
    <row r="1736" s="97" customFormat="1"/>
    <row r="1737" s="97" customFormat="1"/>
    <row r="1738" s="97" customFormat="1"/>
    <row r="1739" s="97" customFormat="1"/>
    <row r="1740" s="97" customFormat="1"/>
    <row r="1741" s="97" customFormat="1"/>
    <row r="1742" s="97" customFormat="1"/>
    <row r="1743" s="97" customFormat="1"/>
    <row r="1744" s="97" customFormat="1"/>
    <row r="1745" s="97" customFormat="1"/>
    <row r="1746" s="97" customFormat="1"/>
    <row r="1747" s="97" customFormat="1"/>
    <row r="1748" s="97" customFormat="1"/>
    <row r="1749" s="97" customFormat="1"/>
    <row r="1750" s="97" customFormat="1"/>
    <row r="1751" s="97" customFormat="1"/>
    <row r="1752" s="97" customFormat="1"/>
    <row r="1753" s="97" customFormat="1"/>
    <row r="1754" s="97" customFormat="1"/>
    <row r="1755" s="97" customFormat="1"/>
    <row r="1756" s="97" customFormat="1"/>
    <row r="1757" s="97" customFormat="1"/>
    <row r="1758" s="97" customFormat="1"/>
    <row r="1759" s="97" customFormat="1"/>
    <row r="1760" s="97" customFormat="1"/>
    <row r="1761" s="97" customFormat="1"/>
    <row r="1762" s="97" customFormat="1"/>
    <row r="1763" s="97" customFormat="1"/>
    <row r="1764" s="97" customFormat="1"/>
    <row r="1765" s="97" customFormat="1"/>
    <row r="1766" s="97" customFormat="1"/>
    <row r="1767" s="97" customFormat="1"/>
    <row r="1768" s="97" customFormat="1"/>
    <row r="1769" s="97" customFormat="1"/>
    <row r="1770" s="97" customFormat="1"/>
    <row r="1771" s="97" customFormat="1"/>
    <row r="1772" s="97" customFormat="1"/>
    <row r="1773" s="97" customFormat="1"/>
    <row r="1774" s="97" customFormat="1"/>
    <row r="1775" s="97" customFormat="1"/>
    <row r="1776" s="97" customFormat="1"/>
    <row r="1777" s="97" customFormat="1"/>
    <row r="1778" s="97" customFormat="1"/>
    <row r="1779" s="97" customFormat="1"/>
    <row r="1780" s="97" customFormat="1"/>
    <row r="1781" s="97" customFormat="1"/>
    <row r="1782" s="97" customFormat="1"/>
    <row r="1783" s="97" customFormat="1"/>
    <row r="1784" s="97" customFormat="1"/>
    <row r="1785" s="97" customFormat="1"/>
    <row r="1786" s="97" customFormat="1"/>
    <row r="1787" s="97" customFormat="1"/>
    <row r="1788" s="97" customFormat="1"/>
    <row r="1789" s="97" customFormat="1"/>
    <row r="1790" s="97" customFormat="1"/>
    <row r="1791" s="97" customFormat="1"/>
    <row r="1792" s="97" customFormat="1"/>
    <row r="1793" s="97" customFormat="1"/>
    <row r="1794" s="97" customFormat="1"/>
    <row r="1795" s="97" customFormat="1"/>
    <row r="1796" s="97" customFormat="1"/>
    <row r="1797" s="97" customFormat="1"/>
    <row r="1798" s="97" customFormat="1"/>
    <row r="1799" s="97" customFormat="1"/>
    <row r="1800" s="97" customFormat="1"/>
    <row r="1801" s="97" customFormat="1"/>
    <row r="1802" s="97" customFormat="1"/>
    <row r="1803" s="97" customFormat="1"/>
    <row r="1804" s="97" customFormat="1"/>
    <row r="1805" s="97" customFormat="1"/>
    <row r="1806" s="97" customFormat="1"/>
    <row r="1807" s="97" customFormat="1"/>
    <row r="1808" s="97" customFormat="1"/>
    <row r="1809" s="97" customFormat="1"/>
    <row r="1810" s="97" customFormat="1"/>
    <row r="1811" s="97" customFormat="1"/>
    <row r="1812" s="97" customFormat="1"/>
    <row r="1813" s="97" customFormat="1"/>
    <row r="1814" s="97" customFormat="1"/>
    <row r="1815" s="97" customFormat="1"/>
    <row r="1816" s="97" customFormat="1"/>
    <row r="1817" s="97" customFormat="1"/>
    <row r="1818" s="97" customFormat="1"/>
    <row r="1819" s="97" customFormat="1"/>
    <row r="1820" s="97" customFormat="1"/>
    <row r="1821" s="97" customFormat="1"/>
    <row r="1822" s="97" customFormat="1"/>
    <row r="1823" s="97" customFormat="1"/>
    <row r="1824" s="97" customFormat="1"/>
    <row r="1825" s="97" customFormat="1"/>
    <row r="1826" s="97" customFormat="1"/>
    <row r="1827" s="97" customFormat="1"/>
    <row r="1828" s="97" customFormat="1"/>
    <row r="1829" s="97" customFormat="1"/>
    <row r="1830" s="97" customFormat="1"/>
    <row r="1831" s="97" customFormat="1"/>
    <row r="1832" s="97" customFormat="1"/>
    <row r="1833" s="97" customFormat="1"/>
    <row r="1834" s="97" customFormat="1"/>
    <row r="1835" s="97" customFormat="1"/>
    <row r="1836" s="97" customFormat="1"/>
    <row r="1837" s="97" customFormat="1"/>
    <row r="1838" s="97" customFormat="1"/>
    <row r="1839" s="97" customFormat="1"/>
    <row r="1840" s="97" customFormat="1"/>
    <row r="1841" s="97" customFormat="1"/>
    <row r="1842" s="97" customFormat="1"/>
    <row r="1843" s="97" customFormat="1"/>
    <row r="1844" s="97" customFormat="1"/>
    <row r="1845" s="97" customFormat="1"/>
    <row r="1846" s="97" customFormat="1"/>
    <row r="1847" s="97" customFormat="1"/>
    <row r="1848" s="97" customFormat="1"/>
    <row r="1849" s="97" customFormat="1"/>
    <row r="1850" s="97" customFormat="1"/>
    <row r="1851" s="97" customFormat="1"/>
    <row r="1852" s="97" customFormat="1"/>
    <row r="1853" s="97" customFormat="1"/>
    <row r="1854" s="97" customFormat="1"/>
    <row r="1855" s="97" customFormat="1"/>
    <row r="1856" s="97" customFormat="1"/>
    <row r="1857" s="97" customFormat="1"/>
    <row r="1858" s="97" customFormat="1"/>
    <row r="1859" s="97" customFormat="1"/>
    <row r="1860" s="97" customFormat="1"/>
    <row r="1861" s="97" customFormat="1"/>
    <row r="1862" s="97" customFormat="1"/>
    <row r="1863" s="97" customFormat="1"/>
    <row r="1864" s="97" customFormat="1"/>
    <row r="1865" s="97" customFormat="1"/>
    <row r="1866" s="97" customFormat="1"/>
    <row r="1867" s="97" customFormat="1"/>
    <row r="1868" s="97" customFormat="1"/>
    <row r="1869" s="97" customFormat="1"/>
    <row r="1870" s="97" customFormat="1"/>
    <row r="1871" s="97" customFormat="1"/>
    <row r="1872" s="97" customFormat="1"/>
    <row r="1873" s="97" customFormat="1"/>
    <row r="1874" s="97" customFormat="1"/>
    <row r="1875" s="97" customFormat="1"/>
    <row r="1876" s="97" customFormat="1"/>
    <row r="1877" s="97" customFormat="1"/>
    <row r="1878" s="97" customFormat="1"/>
    <row r="1879" s="97" customFormat="1"/>
    <row r="1880" s="97" customFormat="1"/>
    <row r="1881" s="97" customFormat="1"/>
    <row r="1882" s="97" customFormat="1"/>
    <row r="1883" s="97" customFormat="1"/>
    <row r="1884" s="97" customFormat="1"/>
    <row r="1885" s="97" customFormat="1"/>
    <row r="1886" s="97" customFormat="1"/>
    <row r="1887" s="97" customFormat="1"/>
    <row r="1888" s="97" customFormat="1"/>
    <row r="1889" s="97" customFormat="1"/>
    <row r="1890" s="97" customFormat="1"/>
    <row r="1891" s="97" customFormat="1"/>
    <row r="1892" s="97" customFormat="1"/>
    <row r="1893" s="97" customFormat="1"/>
    <row r="1894" s="97" customFormat="1"/>
    <row r="1895" s="97" customFormat="1"/>
    <row r="1896" s="97" customFormat="1"/>
    <row r="1897" s="97" customFormat="1"/>
    <row r="1898" s="97" customFormat="1"/>
    <row r="1899" s="97" customFormat="1"/>
    <row r="1900" s="97" customFormat="1"/>
    <row r="1901" s="97" customFormat="1"/>
    <row r="1902" s="97" customFormat="1"/>
    <row r="1903" s="97" customFormat="1"/>
    <row r="1904" s="97" customFormat="1"/>
    <row r="1905" s="97" customFormat="1"/>
    <row r="1906" s="97" customFormat="1"/>
    <row r="1907" s="97" customFormat="1"/>
    <row r="1908" s="97" customFormat="1"/>
    <row r="1909" s="97" customFormat="1"/>
    <row r="1910" s="97" customFormat="1"/>
    <row r="1911" s="97" customFormat="1"/>
    <row r="1912" s="97" customFormat="1"/>
    <row r="1913" s="97" customFormat="1"/>
    <row r="1914" s="97" customFormat="1"/>
    <row r="1915" s="97" customFormat="1"/>
    <row r="1916" s="97" customFormat="1"/>
    <row r="1917" s="97" customFormat="1"/>
    <row r="1918" s="97" customFormat="1"/>
    <row r="1919" s="97" customFormat="1"/>
    <row r="1920" s="97" customFormat="1"/>
    <row r="1921" s="97" customFormat="1"/>
    <row r="1922" s="97" customFormat="1"/>
    <row r="1923" s="97" customFormat="1"/>
    <row r="1924" s="97" customFormat="1"/>
    <row r="1925" s="97" customFormat="1"/>
    <row r="1926" s="97" customFormat="1"/>
    <row r="1927" s="97" customFormat="1"/>
    <row r="1928" s="97" customFormat="1"/>
    <row r="1929" s="97" customFormat="1"/>
    <row r="1930" s="97" customFormat="1"/>
    <row r="1931" s="97" customFormat="1"/>
    <row r="1932" s="97" customFormat="1"/>
    <row r="1933" s="97" customFormat="1"/>
    <row r="1934" s="97" customFormat="1"/>
    <row r="1935" s="97" customFormat="1"/>
    <row r="1936" s="97" customFormat="1"/>
    <row r="1937" s="97" customFormat="1"/>
    <row r="1938" s="97" customFormat="1"/>
    <row r="1939" s="97" customFormat="1"/>
    <row r="1940" s="97" customFormat="1"/>
    <row r="1941" s="97" customFormat="1"/>
    <row r="1942" s="97" customFormat="1"/>
    <row r="1943" s="97" customFormat="1"/>
    <row r="1944" s="97" customFormat="1"/>
    <row r="1945" s="97" customFormat="1"/>
    <row r="1946" s="97" customFormat="1"/>
    <row r="1947" s="97" customFormat="1"/>
    <row r="1948" s="97" customFormat="1"/>
    <row r="1949" s="97" customFormat="1"/>
    <row r="1950" s="97" customFormat="1"/>
    <row r="1951" s="97" customFormat="1"/>
    <row r="1952" s="97" customFormat="1"/>
    <row r="1953" s="97" customFormat="1"/>
    <row r="1954" s="97" customFormat="1"/>
    <row r="1955" s="97" customFormat="1"/>
    <row r="1956" s="97" customFormat="1"/>
    <row r="1957" s="97" customFormat="1"/>
    <row r="1958" s="97" customFormat="1"/>
    <row r="1959" s="97" customFormat="1"/>
    <row r="1960" s="97" customFormat="1"/>
    <row r="1961" s="97" customFormat="1"/>
    <row r="1962" s="97" customFormat="1"/>
    <row r="1963" s="97" customFormat="1"/>
    <row r="1964" s="97" customFormat="1"/>
    <row r="1965" s="97" customFormat="1"/>
    <row r="1966" s="97" customFormat="1"/>
    <row r="1967" s="97" customFormat="1"/>
    <row r="1968" s="97" customFormat="1"/>
    <row r="1969" s="97" customFormat="1"/>
    <row r="1970" s="97" customFormat="1"/>
    <row r="1971" s="97" customFormat="1"/>
    <row r="1972" s="97" customFormat="1"/>
    <row r="1973" s="97" customFormat="1"/>
    <row r="1974" s="97" customFormat="1"/>
    <row r="1975" s="97" customFormat="1"/>
    <row r="1976" s="97" customFormat="1"/>
    <row r="1977" s="97" customFormat="1"/>
    <row r="1978" s="97" customFormat="1"/>
    <row r="1979" s="97" customFormat="1"/>
    <row r="1980" s="97" customFormat="1"/>
    <row r="1981" s="97" customFormat="1"/>
    <row r="1982" s="97" customFormat="1"/>
    <row r="1983" s="97" customFormat="1"/>
    <row r="1984" s="97" customFormat="1"/>
    <row r="1985" s="97" customFormat="1"/>
    <row r="1986" s="97" customFormat="1"/>
    <row r="1987" s="97" customFormat="1"/>
    <row r="1988" s="97" customFormat="1"/>
    <row r="1989" s="97" customFormat="1"/>
    <row r="1990" s="97" customFormat="1"/>
    <row r="1991" s="97" customFormat="1"/>
    <row r="1992" s="97" customFormat="1"/>
    <row r="1993" s="97" customFormat="1"/>
    <row r="1994" s="97" customFormat="1"/>
    <row r="1995" s="97" customFormat="1"/>
    <row r="1996" s="97" customFormat="1"/>
    <row r="1997" s="97" customFormat="1"/>
    <row r="1998" s="97" customFormat="1"/>
    <row r="1999" s="97" customFormat="1"/>
    <row r="2000" s="97" customFormat="1"/>
    <row r="2001" s="97" customFormat="1"/>
    <row r="2002" s="97" customFormat="1"/>
    <row r="2003" s="97" customFormat="1"/>
    <row r="2004" s="97" customFormat="1"/>
    <row r="2005" s="97" customFormat="1"/>
    <row r="2006" s="97" customFormat="1"/>
    <row r="2007" s="97" customFormat="1"/>
    <row r="2008" s="97" customFormat="1"/>
    <row r="2009" s="97" customFormat="1"/>
    <row r="2010" s="97" customFormat="1"/>
    <row r="2011" s="97" customFormat="1"/>
    <row r="2012" s="97" customFormat="1"/>
    <row r="2013" s="97" customFormat="1"/>
    <row r="2014" s="97" customFormat="1"/>
    <row r="2015" s="97" customFormat="1"/>
    <row r="2016" s="97" customFormat="1"/>
    <row r="2017" s="97" customFormat="1"/>
    <row r="2018" s="97" customFormat="1"/>
    <row r="2019" s="97" customFormat="1"/>
    <row r="2020" s="97" customFormat="1"/>
    <row r="2021" s="97" customFormat="1"/>
    <row r="2022" s="97" customFormat="1"/>
    <row r="2023" s="97" customFormat="1"/>
    <row r="2024" s="97" customFormat="1"/>
    <row r="2025" s="97" customFormat="1"/>
    <row r="2026" s="97" customFormat="1"/>
    <row r="2027" s="97" customFormat="1"/>
    <row r="2028" s="97" customFormat="1"/>
    <row r="2029" s="97" customFormat="1"/>
    <row r="2030" s="97" customFormat="1"/>
    <row r="2031" s="97" customFormat="1"/>
    <row r="2032" s="97" customFormat="1"/>
    <row r="2033" s="97" customFormat="1"/>
    <row r="2034" s="97" customFormat="1"/>
    <row r="2035" s="97" customFormat="1"/>
    <row r="2036" s="97" customFormat="1"/>
    <row r="2037" s="97" customFormat="1"/>
    <row r="2038" s="97" customFormat="1"/>
    <row r="2039" s="97" customFormat="1"/>
    <row r="2040" s="97" customFormat="1"/>
    <row r="2041" s="97" customFormat="1"/>
    <row r="2042" s="97" customFormat="1"/>
    <row r="2043" s="97" customFormat="1"/>
    <row r="2044" s="97" customFormat="1"/>
    <row r="2045" s="97" customFormat="1"/>
    <row r="2046" s="97" customFormat="1"/>
    <row r="2047" s="97" customFormat="1"/>
    <row r="2048" s="97" customFormat="1"/>
    <row r="2049" s="97" customFormat="1"/>
    <row r="2050" s="97" customFormat="1"/>
    <row r="2051" s="97" customFormat="1"/>
    <row r="2052" s="97" customFormat="1"/>
    <row r="2053" s="97" customFormat="1"/>
    <row r="2054" s="97" customFormat="1"/>
    <row r="2055" s="97" customFormat="1"/>
    <row r="2056" s="97" customFormat="1"/>
    <row r="2057" s="97" customFormat="1"/>
    <row r="2058" s="97" customFormat="1"/>
    <row r="2059" s="97" customFormat="1"/>
    <row r="2060" s="97" customFormat="1"/>
    <row r="2061" s="97" customFormat="1"/>
    <row r="2062" s="97" customFormat="1"/>
    <row r="2063" s="97" customFormat="1"/>
    <row r="2064" s="97" customFormat="1"/>
    <row r="2065" s="97" customFormat="1"/>
    <row r="2066" s="97" customFormat="1"/>
    <row r="2067" s="97" customFormat="1"/>
    <row r="2068" s="97" customFormat="1"/>
    <row r="2069" s="97" customFormat="1"/>
    <row r="2070" s="97" customFormat="1"/>
    <row r="2071" s="97" customFormat="1"/>
    <row r="2072" s="97" customFormat="1"/>
    <row r="2073" s="97" customFormat="1"/>
    <row r="2074" s="97" customFormat="1"/>
    <row r="2075" s="97" customFormat="1"/>
    <row r="2076" s="97" customFormat="1"/>
    <row r="2077" s="97" customFormat="1"/>
    <row r="2078" s="97" customFormat="1"/>
    <row r="2079" s="97" customFormat="1"/>
    <row r="2080" s="97" customFormat="1"/>
    <row r="2081" s="97" customFormat="1"/>
    <row r="2082" s="97" customFormat="1"/>
    <row r="2083" s="97" customFormat="1"/>
    <row r="2084" s="97" customFormat="1"/>
    <row r="2085" s="97" customFormat="1"/>
    <row r="2086" s="97" customFormat="1"/>
    <row r="2087" s="97" customFormat="1"/>
    <row r="2088" s="97" customFormat="1"/>
    <row r="2089" s="97" customFormat="1"/>
    <row r="2090" s="97" customFormat="1"/>
    <row r="2091" s="97" customFormat="1"/>
    <row r="2092" s="97" customFormat="1"/>
    <row r="2093" s="97" customFormat="1"/>
    <row r="2094" s="97" customFormat="1"/>
    <row r="2095" s="97" customFormat="1"/>
    <row r="2096" s="97" customFormat="1"/>
    <row r="2097" s="97" customFormat="1"/>
    <row r="2098" s="97" customFormat="1"/>
    <row r="2099" s="97" customFormat="1"/>
    <row r="2100" s="97" customFormat="1"/>
    <row r="2101" s="97" customFormat="1"/>
    <row r="2102" s="97" customFormat="1"/>
    <row r="2103" s="97" customFormat="1"/>
    <row r="2104" s="97" customFormat="1"/>
    <row r="2105" s="97" customFormat="1"/>
    <row r="2106" s="97" customFormat="1"/>
    <row r="2107" s="97" customFormat="1"/>
    <row r="2108" s="97" customFormat="1"/>
    <row r="2109" s="97" customFormat="1"/>
    <row r="2110" s="97" customFormat="1"/>
    <row r="2111" s="97" customFormat="1"/>
    <row r="2112" s="97" customFormat="1"/>
    <row r="2113" s="97" customFormat="1"/>
    <row r="2114" s="97" customFormat="1"/>
    <row r="2115" s="97" customFormat="1"/>
    <row r="2116" s="97" customFormat="1"/>
    <row r="2117" s="97" customFormat="1"/>
    <row r="2118" s="97" customFormat="1"/>
    <row r="2119" s="97" customFormat="1"/>
    <row r="2120" s="97" customFormat="1"/>
    <row r="2121" s="97" customFormat="1"/>
    <row r="2122" s="97" customFormat="1"/>
    <row r="2123" s="97" customFormat="1"/>
    <row r="2124" s="97" customFormat="1"/>
    <row r="2125" s="97" customFormat="1"/>
    <row r="2126" s="97" customFormat="1"/>
    <row r="2127" s="97" customFormat="1"/>
    <row r="2128" s="97" customFormat="1"/>
    <row r="2129" s="97" customFormat="1"/>
    <row r="2130" s="97" customFormat="1"/>
    <row r="2131" s="97" customFormat="1"/>
    <row r="2132" s="97" customFormat="1"/>
    <row r="2133" s="97" customFormat="1"/>
    <row r="2134" s="97" customFormat="1"/>
    <row r="2135" s="97" customFormat="1"/>
    <row r="2136" s="97" customFormat="1"/>
    <row r="2137" s="97" customFormat="1"/>
    <row r="2138" s="97" customFormat="1"/>
    <row r="2139" s="97" customFormat="1"/>
    <row r="2140" s="97" customFormat="1"/>
    <row r="2141" s="97" customFormat="1"/>
    <row r="2142" s="97" customFormat="1"/>
    <row r="2143" s="97" customFormat="1"/>
    <row r="2144" s="97" customFormat="1"/>
    <row r="2145" s="97" customFormat="1"/>
    <row r="2146" s="97" customFormat="1"/>
    <row r="2147" s="97" customFormat="1"/>
    <row r="2148" s="97" customFormat="1"/>
    <row r="2149" s="97" customFormat="1"/>
    <row r="2150" s="97" customFormat="1"/>
    <row r="2151" s="97" customFormat="1"/>
    <row r="2152" s="97" customFormat="1"/>
    <row r="2153" s="97" customFormat="1"/>
    <row r="2154" s="97" customFormat="1"/>
    <row r="2155" s="97" customFormat="1"/>
    <row r="2156" s="97" customFormat="1"/>
    <row r="2157" s="97" customFormat="1"/>
    <row r="2158" s="97" customFormat="1"/>
    <row r="2159" s="97" customFormat="1"/>
    <row r="2160" s="97" customFormat="1"/>
    <row r="2161" s="97" customFormat="1"/>
    <row r="2162" s="97" customFormat="1"/>
    <row r="2163" s="97" customFormat="1"/>
    <row r="2164" s="97" customFormat="1"/>
    <row r="2165" s="97" customFormat="1"/>
    <row r="2166" s="97" customFormat="1"/>
    <row r="2167" s="97" customFormat="1"/>
    <row r="2168" s="97" customFormat="1"/>
    <row r="2169" s="97" customFormat="1"/>
    <row r="2170" s="97" customFormat="1"/>
    <row r="2171" s="97" customFormat="1"/>
    <row r="2172" s="97" customFormat="1"/>
    <row r="2173" s="97" customFormat="1"/>
    <row r="2174" s="97" customFormat="1"/>
    <row r="2175" s="97" customFormat="1"/>
    <row r="2176" s="97" customFormat="1"/>
    <row r="2177" s="97" customFormat="1"/>
    <row r="2178" s="97" customFormat="1"/>
    <row r="2179" s="97" customFormat="1"/>
    <row r="2180" s="97" customFormat="1"/>
    <row r="2181" s="97" customFormat="1"/>
    <row r="2182" s="97" customFormat="1"/>
    <row r="2183" s="97" customFormat="1"/>
    <row r="2184" s="97" customFormat="1"/>
    <row r="2185" s="97" customFormat="1"/>
    <row r="2186" s="97" customFormat="1"/>
    <row r="2187" s="97" customFormat="1"/>
    <row r="2188" s="97" customFormat="1"/>
    <row r="2189" s="97" customFormat="1"/>
    <row r="2190" s="97" customFormat="1"/>
    <row r="2191" s="97" customFormat="1"/>
    <row r="2192" s="97" customFormat="1"/>
    <row r="2193" s="97" customFormat="1"/>
    <row r="2194" s="97" customFormat="1"/>
    <row r="2195" s="97" customFormat="1"/>
    <row r="2196" s="97" customFormat="1"/>
    <row r="2197" s="97" customFormat="1"/>
    <row r="2198" s="97" customFormat="1"/>
    <row r="2199" s="97" customFormat="1"/>
    <row r="2200" s="97" customFormat="1"/>
    <row r="2201" s="97" customFormat="1"/>
    <row r="2202" s="97" customFormat="1"/>
    <row r="2203" s="97" customFormat="1"/>
    <row r="2204" s="97" customFormat="1"/>
    <row r="2205" s="97" customFormat="1"/>
    <row r="2206" s="97" customFormat="1"/>
    <row r="2207" s="97" customFormat="1"/>
    <row r="2208" s="97" customFormat="1"/>
    <row r="2209" s="97" customFormat="1"/>
    <row r="2210" s="97" customFormat="1"/>
    <row r="2211" s="97" customFormat="1"/>
    <row r="2212" s="97" customFormat="1"/>
    <row r="2213" s="97" customFormat="1"/>
    <row r="2214" s="97" customFormat="1"/>
    <row r="2215" s="97" customFormat="1"/>
    <row r="2216" s="97" customFormat="1"/>
    <row r="2217" s="97" customFormat="1"/>
    <row r="2218" s="97" customFormat="1"/>
    <row r="2219" s="97" customFormat="1"/>
    <row r="2220" s="97" customFormat="1"/>
    <row r="2221" s="97" customFormat="1"/>
    <row r="2222" s="97" customFormat="1"/>
    <row r="2223" s="97" customFormat="1"/>
    <row r="2224" s="97" customFormat="1"/>
    <row r="2225" s="97" customFormat="1"/>
    <row r="2226" s="97" customFormat="1"/>
    <row r="2227" s="97" customFormat="1"/>
    <row r="2228" s="97" customFormat="1"/>
    <row r="2229" s="97" customFormat="1"/>
    <row r="2230" s="97" customFormat="1"/>
    <row r="2231" s="97" customFormat="1"/>
    <row r="2232" s="97" customFormat="1"/>
    <row r="2233" s="97" customFormat="1"/>
    <row r="2234" s="97" customFormat="1"/>
    <row r="2235" s="97" customFormat="1"/>
    <row r="2236" s="97" customFormat="1"/>
    <row r="2237" s="97" customFormat="1"/>
    <row r="2238" s="97" customFormat="1"/>
    <row r="2239" s="97" customFormat="1"/>
    <row r="2240" s="97" customFormat="1"/>
    <row r="2241" s="97" customFormat="1"/>
    <row r="2242" s="97" customFormat="1"/>
    <row r="2243" s="97" customFormat="1"/>
    <row r="2244" s="97" customFormat="1"/>
    <row r="2245" s="97" customFormat="1"/>
    <row r="2246" s="97" customFormat="1"/>
    <row r="2247" s="97" customFormat="1"/>
    <row r="2248" s="97" customFormat="1"/>
    <row r="2249" s="97" customFormat="1"/>
    <row r="2250" s="97" customFormat="1"/>
    <row r="2251" s="97" customFormat="1"/>
    <row r="2252" s="97" customFormat="1"/>
    <row r="2253" s="97" customFormat="1"/>
    <row r="2254" s="97" customFormat="1"/>
    <row r="2255" s="97" customFormat="1"/>
    <row r="2256" s="97" customFormat="1"/>
    <row r="2257" s="97" customFormat="1"/>
    <row r="2258" s="97" customFormat="1"/>
    <row r="2259" s="97" customFormat="1"/>
    <row r="2260" s="97" customFormat="1"/>
    <row r="2261" s="97" customFormat="1"/>
    <row r="2262" s="97" customFormat="1"/>
    <row r="2263" s="97" customFormat="1"/>
    <row r="2264" s="97" customFormat="1"/>
    <row r="2265" s="97" customFormat="1"/>
    <row r="2266" s="97" customFormat="1"/>
    <row r="2267" s="97" customFormat="1"/>
    <row r="2268" s="97" customFormat="1"/>
    <row r="2269" s="97" customFormat="1"/>
    <row r="2270" s="97" customFormat="1"/>
    <row r="2271" s="97" customFormat="1"/>
    <row r="2272" s="97" customFormat="1"/>
    <row r="2273" s="97" customFormat="1"/>
    <row r="2274" s="97" customFormat="1"/>
    <row r="2275" s="97" customFormat="1"/>
    <row r="2276" s="97" customFormat="1"/>
    <row r="2277" s="97" customFormat="1"/>
    <row r="2278" s="97" customFormat="1"/>
    <row r="2279" s="97" customFormat="1"/>
    <row r="2280" s="97" customFormat="1"/>
    <row r="2281" s="97" customFormat="1"/>
    <row r="2282" s="97" customFormat="1"/>
    <row r="2283" s="97" customFormat="1"/>
    <row r="2284" s="97" customFormat="1"/>
    <row r="2285" s="97" customFormat="1"/>
    <row r="2286" s="97" customFormat="1"/>
    <row r="2287" s="97" customFormat="1"/>
    <row r="2288" s="97" customFormat="1"/>
    <row r="2289" s="97" customFormat="1"/>
    <row r="2290" s="97" customFormat="1"/>
    <row r="2291" s="97" customFormat="1"/>
    <row r="2292" s="97" customFormat="1"/>
    <row r="2293" s="97" customFormat="1"/>
    <row r="2294" s="97" customFormat="1"/>
    <row r="2295" s="97" customFormat="1"/>
    <row r="2296" s="97" customFormat="1"/>
    <row r="2297" s="97" customFormat="1"/>
    <row r="2298" s="97" customFormat="1"/>
    <row r="2299" s="97" customFormat="1"/>
    <row r="2300" s="97" customFormat="1"/>
    <row r="2301" s="97" customFormat="1"/>
    <row r="2302" s="97" customFormat="1"/>
    <row r="2303" s="97" customFormat="1"/>
    <row r="2304" s="97" customFormat="1"/>
    <row r="2305" s="97" customFormat="1"/>
    <row r="2306" s="97" customFormat="1"/>
    <row r="2307" s="97" customFormat="1"/>
    <row r="2308" s="97" customFormat="1"/>
    <row r="2309" s="97" customFormat="1"/>
    <row r="2310" s="97" customFormat="1"/>
    <row r="2311" s="97" customFormat="1"/>
    <row r="2312" s="97" customFormat="1"/>
    <row r="2313" s="97" customFormat="1"/>
    <row r="2314" s="97" customFormat="1"/>
    <row r="2315" s="97" customFormat="1"/>
    <row r="2316" s="97" customFormat="1"/>
    <row r="2317" s="97" customFormat="1"/>
    <row r="2318" s="97" customFormat="1"/>
    <row r="2319" s="97" customFormat="1"/>
    <row r="2320" s="97" customFormat="1"/>
    <row r="2321" s="97" customFormat="1"/>
    <row r="2322" s="97" customFormat="1"/>
    <row r="2323" s="97" customFormat="1"/>
    <row r="2324" s="97" customFormat="1"/>
    <row r="2325" s="97" customFormat="1"/>
    <row r="2326" s="97" customFormat="1"/>
    <row r="2327" s="97" customFormat="1"/>
    <row r="2328" s="97" customFormat="1"/>
    <row r="2329" s="97" customFormat="1"/>
    <row r="2330" s="97" customFormat="1"/>
    <row r="2331" s="97" customFormat="1"/>
    <row r="2332" s="97" customFormat="1"/>
    <row r="2333" s="97" customFormat="1"/>
    <row r="2334" s="97" customFormat="1"/>
    <row r="2335" s="97" customFormat="1"/>
    <row r="2336" s="97" customFormat="1"/>
    <row r="2337" s="97" customFormat="1"/>
    <row r="2338" s="97" customFormat="1"/>
    <row r="2339" s="97" customFormat="1"/>
    <row r="2340" s="97" customFormat="1"/>
    <row r="2341" s="97" customFormat="1"/>
    <row r="2342" s="97" customFormat="1"/>
    <row r="2343" s="97" customFormat="1"/>
    <row r="2344" s="97" customFormat="1"/>
    <row r="2345" s="97" customFormat="1"/>
    <row r="2346" s="97" customFormat="1"/>
    <row r="2347" s="97" customFormat="1"/>
    <row r="2348" s="97" customFormat="1"/>
    <row r="2349" s="97" customFormat="1"/>
    <row r="2350" s="97" customFormat="1"/>
    <row r="2351" s="97" customFormat="1"/>
    <row r="2352" s="97" customFormat="1"/>
    <row r="2353" s="97" customFormat="1"/>
    <row r="2354" s="97" customFormat="1"/>
    <row r="2355" s="97" customFormat="1"/>
    <row r="2356" s="97" customFormat="1"/>
    <row r="2357" s="97" customFormat="1"/>
    <row r="2358" s="97" customFormat="1"/>
    <row r="2359" s="97" customFormat="1"/>
    <row r="2360" s="97" customFormat="1"/>
    <row r="2361" s="97" customFormat="1"/>
    <row r="2362" s="97" customFormat="1"/>
    <row r="2363" s="97" customFormat="1"/>
    <row r="2364" s="97" customFormat="1"/>
    <row r="2365" s="97" customFormat="1"/>
    <row r="2366" s="97" customFormat="1"/>
    <row r="2367" s="97" customFormat="1"/>
    <row r="2368" s="97" customFormat="1"/>
    <row r="2369" s="97" customFormat="1"/>
    <row r="2370" s="97" customFormat="1"/>
    <row r="2371" s="97" customFormat="1"/>
    <row r="2372" s="97" customFormat="1"/>
    <row r="2373" s="97" customFormat="1"/>
    <row r="2374" s="97" customFormat="1"/>
    <row r="2375" s="97" customFormat="1"/>
    <row r="2376" s="97" customFormat="1"/>
    <row r="2377" s="97" customFormat="1"/>
    <row r="2378" s="97" customFormat="1"/>
    <row r="2379" s="97" customFormat="1"/>
    <row r="2380" s="97" customFormat="1"/>
    <row r="2381" s="97" customFormat="1"/>
    <row r="2382" s="97" customFormat="1"/>
    <row r="2383" s="97" customFormat="1"/>
    <row r="2384" s="97" customFormat="1"/>
    <row r="2385" s="97" customFormat="1"/>
    <row r="2386" s="97" customFormat="1"/>
    <row r="2387" s="97" customFormat="1"/>
    <row r="2388" s="97" customFormat="1"/>
    <row r="2389" s="97" customFormat="1"/>
    <row r="2390" s="97" customFormat="1"/>
    <row r="2391" s="97" customFormat="1"/>
    <row r="2392" s="97" customFormat="1"/>
    <row r="2393" s="97" customFormat="1"/>
    <row r="2394" s="97" customFormat="1"/>
    <row r="2395" s="97" customFormat="1"/>
    <row r="2396" s="97" customFormat="1"/>
    <row r="2397" s="97" customFormat="1"/>
    <row r="2398" s="97" customFormat="1"/>
    <row r="2399" s="97" customFormat="1"/>
    <row r="2400" s="97" customFormat="1"/>
    <row r="2401" s="97" customFormat="1"/>
    <row r="2402" s="97" customFormat="1"/>
    <row r="2403" s="97" customFormat="1"/>
    <row r="2404" s="97" customFormat="1"/>
    <row r="2405" s="97" customFormat="1"/>
    <row r="2406" s="97" customFormat="1"/>
    <row r="2407" s="97" customFormat="1"/>
    <row r="2408" s="97" customFormat="1"/>
    <row r="2409" s="97" customFormat="1"/>
    <row r="2410" s="97" customFormat="1"/>
    <row r="2411" s="97" customFormat="1"/>
    <row r="2412" s="97" customFormat="1"/>
    <row r="2413" s="97" customFormat="1"/>
    <row r="2414" s="97" customFormat="1"/>
    <row r="2415" s="97" customFormat="1"/>
    <row r="2416" s="97" customFormat="1"/>
    <row r="2417" s="97" customFormat="1"/>
    <row r="2418" s="97" customFormat="1"/>
    <row r="2419" s="97" customFormat="1"/>
    <row r="2420" s="97" customFormat="1"/>
    <row r="2421" s="97" customFormat="1"/>
    <row r="2422" s="97" customFormat="1"/>
    <row r="2423" s="97" customFormat="1"/>
    <row r="2424" s="97" customFormat="1"/>
    <row r="2425" s="97" customFormat="1"/>
    <row r="2426" s="97" customFormat="1"/>
    <row r="2427" s="97" customFormat="1"/>
    <row r="2428" s="97" customFormat="1"/>
    <row r="2429" s="97" customFormat="1"/>
    <row r="2430" s="97" customFormat="1"/>
    <row r="2431" s="97" customFormat="1"/>
    <row r="2432" s="97" customFormat="1"/>
    <row r="2433" s="97" customFormat="1"/>
    <row r="2434" s="97" customFormat="1"/>
    <row r="2435" s="97" customFormat="1"/>
    <row r="2436" s="97" customFormat="1"/>
    <row r="2437" s="97" customFormat="1"/>
    <row r="2438" s="97" customFormat="1"/>
    <row r="2439" s="97" customFormat="1"/>
    <row r="2440" s="97" customFormat="1"/>
    <row r="2441" s="97" customFormat="1"/>
    <row r="2442" s="97" customFormat="1"/>
    <row r="2443" s="97" customFormat="1"/>
    <row r="2444" s="97" customFormat="1"/>
    <row r="2445" s="97" customFormat="1"/>
    <row r="2446" s="97" customFormat="1"/>
    <row r="2447" s="97" customFormat="1"/>
    <row r="2448" s="97" customFormat="1"/>
    <row r="2449" s="97" customFormat="1"/>
    <row r="2450" s="97" customFormat="1"/>
    <row r="2451" s="97" customFormat="1"/>
    <row r="2452" s="97" customFormat="1"/>
    <row r="2453" s="97" customFormat="1"/>
    <row r="2454" s="97" customFormat="1"/>
    <row r="2455" s="97" customFormat="1"/>
    <row r="2456" s="97" customFormat="1"/>
    <row r="2457" s="97" customFormat="1"/>
    <row r="2458" s="97" customFormat="1"/>
    <row r="2459" s="97" customFormat="1"/>
    <row r="2460" s="97" customFormat="1"/>
    <row r="2461" s="97" customFormat="1"/>
    <row r="2462" s="97" customFormat="1"/>
    <row r="2463" s="97" customFormat="1"/>
    <row r="2464" s="97" customFormat="1"/>
    <row r="2465" s="97" customFormat="1"/>
    <row r="2466" s="97" customFormat="1"/>
    <row r="2467" s="97" customFormat="1"/>
    <row r="2468" s="97" customFormat="1"/>
    <row r="2469" s="97" customFormat="1"/>
    <row r="2470" s="97" customFormat="1"/>
    <row r="2471" s="97" customFormat="1"/>
    <row r="2472" s="97" customFormat="1"/>
    <row r="2473" s="97" customFormat="1"/>
    <row r="2474" s="97" customFormat="1"/>
    <row r="2475" s="97" customFormat="1"/>
    <row r="2476" s="97" customFormat="1"/>
    <row r="2477" s="97" customFormat="1"/>
    <row r="2478" s="97" customFormat="1"/>
    <row r="2479" s="97" customFormat="1"/>
    <row r="2480" s="97" customFormat="1"/>
    <row r="2481" s="97" customFormat="1"/>
    <row r="2482" s="97" customFormat="1"/>
    <row r="2483" s="97" customFormat="1"/>
    <row r="2484" s="97" customFormat="1"/>
    <row r="2485" s="97" customFormat="1"/>
    <row r="2486" s="97" customFormat="1"/>
    <row r="2487" s="97" customFormat="1"/>
    <row r="2488" s="97" customFormat="1"/>
    <row r="2489" s="97" customFormat="1"/>
    <row r="2490" s="97" customFormat="1"/>
    <row r="2491" s="97" customFormat="1"/>
    <row r="2492" s="97" customFormat="1"/>
    <row r="2493" s="97" customFormat="1"/>
    <row r="2494" s="97" customFormat="1"/>
    <row r="2495" s="97" customFormat="1"/>
    <row r="2496" s="97" customFormat="1"/>
    <row r="2497" s="97" customFormat="1"/>
    <row r="2498" s="97" customFormat="1"/>
    <row r="2499" s="97" customFormat="1"/>
    <row r="2500" s="97" customFormat="1"/>
    <row r="2501" s="97" customFormat="1"/>
    <row r="2502" s="97" customFormat="1"/>
    <row r="2503" s="97" customFormat="1"/>
    <row r="2504" s="97" customFormat="1"/>
    <row r="2505" s="97" customFormat="1"/>
    <row r="2506" s="97" customFormat="1"/>
    <row r="2507" s="97" customFormat="1"/>
    <row r="2508" s="97" customFormat="1"/>
    <row r="2509" s="97" customFormat="1"/>
    <row r="2510" s="97" customFormat="1"/>
    <row r="2511" s="97" customFormat="1"/>
    <row r="2512" s="97" customFormat="1"/>
    <row r="2513" s="97" customFormat="1"/>
    <row r="2514" s="97" customFormat="1"/>
    <row r="2515" s="97" customFormat="1"/>
    <row r="2516" s="97" customFormat="1"/>
    <row r="2517" s="97" customFormat="1"/>
    <row r="2518" s="97" customFormat="1"/>
    <row r="2519" s="97" customFormat="1"/>
    <row r="2520" s="97" customFormat="1"/>
    <row r="2521" s="97" customFormat="1"/>
    <row r="2522" s="97" customFormat="1"/>
    <row r="2523" s="97" customFormat="1"/>
    <row r="2524" s="97" customFormat="1"/>
    <row r="2525" s="97" customFormat="1"/>
    <row r="2526" s="97" customFormat="1"/>
    <row r="2527" s="97" customFormat="1"/>
    <row r="2528" s="97" customFormat="1"/>
    <row r="2529" s="97" customFormat="1"/>
    <row r="2530" s="97" customFormat="1"/>
    <row r="2531" s="97" customFormat="1"/>
    <row r="2532" s="97" customFormat="1"/>
    <row r="2533" s="97" customFormat="1"/>
    <row r="2534" s="97" customFormat="1"/>
    <row r="2535" s="97" customFormat="1"/>
    <row r="2536" s="97" customFormat="1"/>
    <row r="2537" s="97" customFormat="1"/>
    <row r="2538" s="97" customFormat="1"/>
    <row r="2539" s="97" customFormat="1"/>
    <row r="2540" s="97" customFormat="1"/>
    <row r="2541" s="97" customFormat="1"/>
    <row r="2542" s="97" customFormat="1"/>
    <row r="2543" s="97" customFormat="1"/>
    <row r="2544" s="97" customFormat="1"/>
    <row r="2545" s="97" customFormat="1"/>
    <row r="2546" s="97" customFormat="1"/>
    <row r="2547" s="97" customFormat="1"/>
    <row r="2548" s="97" customFormat="1"/>
    <row r="2549" s="97" customFormat="1"/>
    <row r="2550" s="97" customFormat="1"/>
    <row r="2551" s="97" customFormat="1"/>
    <row r="2552" s="97" customFormat="1"/>
    <row r="2553" s="97" customFormat="1"/>
    <row r="2554" s="97" customFormat="1"/>
    <row r="2555" s="97" customFormat="1"/>
    <row r="2556" s="97" customFormat="1"/>
    <row r="2557" s="97" customFormat="1"/>
    <row r="2558" s="97" customFormat="1"/>
    <row r="2559" s="97" customFormat="1"/>
    <row r="2560" s="97" customFormat="1"/>
    <row r="2561" s="97" customFormat="1"/>
    <row r="2562" s="97" customFormat="1"/>
    <row r="2563" s="97" customFormat="1"/>
    <row r="2564" s="97" customFormat="1"/>
    <row r="2565" s="97" customFormat="1"/>
    <row r="2566" s="97" customFormat="1"/>
    <row r="2567" s="97" customFormat="1"/>
    <row r="2568" s="97" customFormat="1"/>
    <row r="2569" s="97" customFormat="1"/>
    <row r="2570" s="97" customFormat="1"/>
    <row r="2571" s="97" customFormat="1"/>
    <row r="2572" s="97" customFormat="1"/>
    <row r="2573" s="97" customFormat="1"/>
    <row r="2574" s="97" customFormat="1"/>
    <row r="2575" s="97" customFormat="1"/>
    <row r="2576" s="97" customFormat="1"/>
    <row r="2577" s="97" customFormat="1"/>
    <row r="2578" s="97" customFormat="1"/>
    <row r="2579" s="97" customFormat="1"/>
    <row r="2580" s="97" customFormat="1"/>
    <row r="2581" s="97" customFormat="1"/>
    <row r="2582" s="97" customFormat="1"/>
    <row r="2583" s="97" customFormat="1"/>
    <row r="2584" s="97" customFormat="1"/>
    <row r="2585" s="97" customFormat="1"/>
    <row r="2586" s="97" customFormat="1"/>
    <row r="2587" s="97" customFormat="1"/>
    <row r="2588" s="97" customFormat="1"/>
    <row r="2589" s="97" customFormat="1"/>
    <row r="2590" s="97" customFormat="1"/>
    <row r="2591" s="97" customFormat="1"/>
    <row r="2592" s="97" customFormat="1"/>
    <row r="2593" s="97" customFormat="1"/>
    <row r="2594" s="97" customFormat="1"/>
    <row r="2595" s="97" customFormat="1"/>
    <row r="2596" s="97" customFormat="1"/>
    <row r="2597" s="97" customFormat="1"/>
    <row r="2598" s="97" customFormat="1"/>
    <row r="2599" s="97" customFormat="1"/>
    <row r="2600" s="97" customFormat="1"/>
    <row r="2601" s="97" customFormat="1"/>
    <row r="2602" s="97" customFormat="1"/>
    <row r="2603" s="97" customFormat="1"/>
    <row r="2604" s="97" customFormat="1"/>
    <row r="2605" s="97" customFormat="1"/>
    <row r="2606" s="97" customFormat="1"/>
    <row r="2607" s="97" customFormat="1"/>
    <row r="2608" s="97" customFormat="1"/>
    <row r="2609" s="97" customFormat="1"/>
    <row r="2610" s="97" customFormat="1"/>
    <row r="2611" s="97" customFormat="1"/>
    <row r="2612" s="97" customFormat="1"/>
    <row r="2613" s="97" customFormat="1"/>
    <row r="2614" s="97" customFormat="1"/>
    <row r="2615" s="97" customFormat="1"/>
    <row r="2616" s="97" customFormat="1"/>
    <row r="2617" s="97" customFormat="1"/>
    <row r="2618" s="97" customFormat="1"/>
    <row r="2619" s="97" customFormat="1"/>
    <row r="2620" s="97" customFormat="1"/>
    <row r="2621" s="97" customFormat="1"/>
    <row r="2622" s="97" customFormat="1"/>
    <row r="2623" s="97" customFormat="1"/>
    <row r="2624" s="97" customFormat="1"/>
    <row r="2625" s="97" customFormat="1"/>
    <row r="2626" s="97" customFormat="1"/>
    <row r="2627" s="97" customFormat="1"/>
    <row r="2628" s="97" customFormat="1"/>
    <row r="2629" s="97" customFormat="1"/>
    <row r="2630" s="97" customFormat="1"/>
    <row r="2631" s="97" customFormat="1"/>
    <row r="2632" s="97" customFormat="1"/>
    <row r="2633" s="97" customFormat="1"/>
    <row r="2634" s="97" customFormat="1"/>
    <row r="2635" s="97" customFormat="1"/>
    <row r="2636" s="97" customFormat="1"/>
    <row r="2637" s="97" customFormat="1"/>
    <row r="2638" s="97" customFormat="1"/>
    <row r="2639" s="97" customFormat="1"/>
    <row r="2640" s="97" customFormat="1"/>
    <row r="2641" s="97" customFormat="1"/>
    <row r="2642" s="97" customFormat="1"/>
    <row r="2643" s="97" customFormat="1"/>
    <row r="2644" s="97" customFormat="1"/>
    <row r="2645" s="97" customFormat="1"/>
    <row r="2646" s="97" customFormat="1"/>
    <row r="2647" s="97" customFormat="1"/>
    <row r="2648" s="97" customFormat="1"/>
    <row r="2649" s="97" customFormat="1"/>
    <row r="2650" s="97" customFormat="1"/>
    <row r="2651" s="97" customFormat="1"/>
    <row r="2652" s="97" customFormat="1"/>
    <row r="2653" s="97" customFormat="1"/>
    <row r="2654" s="97" customFormat="1"/>
    <row r="2655" s="97" customFormat="1"/>
    <row r="2656" s="97" customFormat="1"/>
    <row r="2657" s="97" customFormat="1"/>
    <row r="2658" s="97" customFormat="1"/>
    <row r="2659" s="97" customFormat="1"/>
    <row r="2660" s="97" customFormat="1"/>
    <row r="2661" s="97" customFormat="1"/>
    <row r="2662" s="97" customFormat="1"/>
    <row r="2663" s="97" customFormat="1"/>
    <row r="2664" s="97" customFormat="1"/>
    <row r="2665" s="97" customFormat="1"/>
    <row r="2666" s="97" customFormat="1"/>
    <row r="2667" s="97" customFormat="1"/>
    <row r="2668" s="97" customFormat="1"/>
    <row r="2669" s="97" customFormat="1"/>
    <row r="2670" s="97" customFormat="1"/>
    <row r="2671" s="97" customFormat="1"/>
    <row r="2672" s="97" customFormat="1"/>
    <row r="2673" s="97" customFormat="1"/>
    <row r="2674" s="97" customFormat="1"/>
    <row r="2675" s="97" customFormat="1"/>
    <row r="2676" s="97" customFormat="1"/>
    <row r="2677" s="97" customFormat="1"/>
    <row r="2678" s="97" customFormat="1"/>
    <row r="2679" s="97" customFormat="1"/>
    <row r="2680" s="97" customFormat="1"/>
    <row r="2681" s="97" customFormat="1"/>
    <row r="2682" s="97" customFormat="1"/>
    <row r="2683" s="97" customFormat="1"/>
    <row r="2684" s="97" customFormat="1"/>
    <row r="2685" s="97" customFormat="1"/>
    <row r="2686" s="97" customFormat="1"/>
    <row r="2687" s="97" customFormat="1"/>
    <row r="2688" s="97" customFormat="1"/>
    <row r="2689" s="97" customFormat="1"/>
    <row r="2690" s="97" customFormat="1"/>
    <row r="2691" s="97" customFormat="1"/>
    <row r="2692" s="97" customFormat="1"/>
    <row r="2693" s="97" customFormat="1"/>
    <row r="2694" s="97" customFormat="1"/>
    <row r="2695" s="97" customFormat="1"/>
    <row r="2696" s="97" customFormat="1"/>
    <row r="2697" s="97" customFormat="1"/>
    <row r="2698" s="97" customFormat="1"/>
    <row r="2699" s="97" customFormat="1"/>
    <row r="2700" s="97" customFormat="1"/>
    <row r="2701" s="97" customFormat="1"/>
    <row r="2702" s="97" customFormat="1"/>
    <row r="2703" s="97" customFormat="1"/>
    <row r="2704" s="97" customFormat="1"/>
    <row r="2705" s="97" customFormat="1"/>
    <row r="2706" s="97" customFormat="1"/>
    <row r="2707" s="97" customFormat="1"/>
    <row r="2708" s="97" customFormat="1"/>
    <row r="2709" s="97" customFormat="1"/>
    <row r="2710" s="97" customFormat="1"/>
    <row r="2711" s="97" customFormat="1"/>
    <row r="2712" s="97" customFormat="1"/>
    <row r="2713" s="97" customFormat="1"/>
    <row r="2714" s="97" customFormat="1"/>
    <row r="2715" s="97" customFormat="1"/>
    <row r="2716" s="97" customFormat="1"/>
    <row r="2717" s="97" customFormat="1"/>
    <row r="2718" s="97" customFormat="1"/>
    <row r="2719" s="97" customFormat="1"/>
    <row r="2720" s="97" customFormat="1"/>
    <row r="2721" s="97" customFormat="1"/>
    <row r="2722" s="97" customFormat="1"/>
    <row r="2723" s="97" customFormat="1"/>
    <row r="2724" s="97" customFormat="1"/>
    <row r="2725" s="97" customFormat="1"/>
    <row r="2726" s="97" customFormat="1"/>
    <row r="2727" s="97" customFormat="1"/>
    <row r="2728" s="97" customFormat="1"/>
    <row r="2729" s="97" customFormat="1"/>
    <row r="2730" s="97" customFormat="1"/>
    <row r="2731" s="97" customFormat="1"/>
    <row r="2732" s="97" customFormat="1"/>
    <row r="2733" s="97" customFormat="1"/>
    <row r="2734" s="97" customFormat="1"/>
    <row r="2735" s="97" customFormat="1"/>
    <row r="2736" s="97" customFormat="1"/>
    <row r="2737" s="97" customFormat="1"/>
    <row r="2738" s="97" customFormat="1"/>
    <row r="2739" s="97" customFormat="1"/>
    <row r="2740" s="97" customFormat="1"/>
    <row r="2741" s="97" customFormat="1"/>
    <row r="2742" s="97" customFormat="1"/>
    <row r="2743" s="97" customFormat="1"/>
    <row r="2744" s="97" customFormat="1"/>
    <row r="2745" s="97" customFormat="1"/>
    <row r="2746" s="97" customFormat="1"/>
    <row r="2747" s="97" customFormat="1"/>
    <row r="2748" s="97" customFormat="1"/>
    <row r="2749" s="97" customFormat="1"/>
    <row r="2750" s="97" customFormat="1"/>
    <row r="2751" s="97" customFormat="1"/>
    <row r="2752" s="97" customFormat="1"/>
    <row r="2753" s="97" customFormat="1"/>
    <row r="2754" s="97" customFormat="1"/>
    <row r="2755" s="97" customFormat="1"/>
    <row r="2756" s="97" customFormat="1"/>
    <row r="2757" s="97" customFormat="1"/>
    <row r="2758" s="97" customFormat="1"/>
    <row r="2759" s="97" customFormat="1"/>
    <row r="2760" s="97" customFormat="1"/>
    <row r="2761" s="97" customFormat="1"/>
    <row r="2762" s="97" customFormat="1"/>
    <row r="2763" s="97" customFormat="1"/>
    <row r="2764" s="97" customFormat="1"/>
    <row r="2765" s="97" customFormat="1"/>
    <row r="2766" s="97" customFormat="1"/>
    <row r="2767" s="97" customFormat="1"/>
    <row r="2768" s="97" customFormat="1"/>
    <row r="2769" s="97" customFormat="1"/>
    <row r="2770" s="97" customFormat="1"/>
    <row r="2771" s="97" customFormat="1"/>
    <row r="2772" s="97" customFormat="1"/>
    <row r="2773" s="97" customFormat="1"/>
    <row r="2774" s="97" customFormat="1"/>
    <row r="2775" s="97" customFormat="1"/>
    <row r="2776" s="97" customFormat="1"/>
    <row r="2777" s="97" customFormat="1"/>
    <row r="2778" s="97" customFormat="1"/>
    <row r="2779" s="97" customFormat="1"/>
    <row r="2780" s="97" customFormat="1"/>
    <row r="2781" s="97" customFormat="1"/>
    <row r="2782" s="97" customFormat="1"/>
    <row r="2783" s="97" customFormat="1"/>
    <row r="2784" s="97" customFormat="1"/>
    <row r="2785" s="97" customFormat="1"/>
    <row r="2786" s="97" customFormat="1"/>
    <row r="2787" s="97" customFormat="1"/>
    <row r="2788" s="97" customFormat="1"/>
    <row r="2789" s="97" customFormat="1"/>
    <row r="2790" s="97" customFormat="1"/>
    <row r="2791" s="97" customFormat="1"/>
    <row r="2792" s="97" customFormat="1"/>
    <row r="2793" s="97" customFormat="1"/>
    <row r="2794" s="97" customFormat="1"/>
    <row r="2795" s="97" customFormat="1"/>
    <row r="2796" s="97" customFormat="1"/>
    <row r="2797" s="97" customFormat="1"/>
    <row r="2798" s="97" customFormat="1"/>
    <row r="2799" s="97" customFormat="1"/>
    <row r="2800" s="97" customFormat="1"/>
    <row r="2801" s="97" customFormat="1"/>
    <row r="2802" s="97" customFormat="1"/>
    <row r="2803" s="97" customFormat="1"/>
    <row r="2804" s="97" customFormat="1"/>
    <row r="2805" s="97" customFormat="1"/>
    <row r="2806" s="97" customFormat="1"/>
    <row r="2807" s="97" customFormat="1"/>
    <row r="2808" s="97" customFormat="1"/>
    <row r="2809" s="97" customFormat="1"/>
    <row r="2810" s="97" customFormat="1"/>
    <row r="2811" s="97" customFormat="1"/>
    <row r="2812" s="97" customFormat="1"/>
    <row r="2813" s="97" customFormat="1"/>
    <row r="2814" s="97" customFormat="1"/>
    <row r="2815" s="97" customFormat="1"/>
    <row r="2816" s="97" customFormat="1"/>
    <row r="2817" s="97" customFormat="1"/>
    <row r="2818" s="97" customFormat="1"/>
    <row r="2819" s="97" customFormat="1"/>
    <row r="2820" s="97" customFormat="1"/>
    <row r="2821" s="97" customFormat="1"/>
    <row r="2822" s="97" customFormat="1"/>
    <row r="2823" s="97" customFormat="1"/>
    <row r="2824" s="97" customFormat="1"/>
    <row r="2825" s="97" customFormat="1"/>
    <row r="2826" s="97" customFormat="1"/>
    <row r="2827" s="97" customFormat="1"/>
    <row r="2828" s="97" customFormat="1"/>
    <row r="2829" s="97" customFormat="1"/>
    <row r="2830" s="97" customFormat="1"/>
    <row r="2831" s="97" customFormat="1"/>
    <row r="2832" s="97" customFormat="1"/>
    <row r="2833" s="97" customFormat="1"/>
    <row r="2834" s="97" customFormat="1"/>
    <row r="2835" s="97" customFormat="1"/>
    <row r="2836" s="97" customFormat="1"/>
    <row r="2837" s="97" customFormat="1"/>
    <row r="2838" s="97" customFormat="1"/>
    <row r="2839" s="97" customFormat="1"/>
    <row r="2840" s="97" customFormat="1"/>
    <row r="2841" s="97" customFormat="1"/>
    <row r="2842" s="97" customFormat="1"/>
    <row r="2843" s="97" customFormat="1"/>
    <row r="2844" s="97" customFormat="1"/>
    <row r="2845" s="97" customFormat="1"/>
    <row r="2846" s="97" customFormat="1"/>
    <row r="2847" s="97" customFormat="1"/>
    <row r="2848" s="97" customFormat="1"/>
    <row r="2849" s="97" customFormat="1"/>
    <row r="2850" s="97" customFormat="1"/>
    <row r="2851" s="97" customFormat="1"/>
    <row r="2852" s="97" customFormat="1"/>
    <row r="2853" s="97" customFormat="1"/>
    <row r="2854" s="97" customFormat="1"/>
    <row r="2855" s="97" customFormat="1"/>
    <row r="2856" s="97" customFormat="1"/>
    <row r="2857" s="97" customFormat="1"/>
    <row r="2858" s="97" customFormat="1"/>
    <row r="2859" s="97" customFormat="1"/>
    <row r="2860" s="97" customFormat="1"/>
    <row r="2861" s="97" customFormat="1"/>
    <row r="2862" s="97" customFormat="1"/>
    <row r="2863" s="97" customFormat="1"/>
    <row r="2864" s="97" customFormat="1"/>
    <row r="2865" s="97" customFormat="1"/>
    <row r="2866" s="97" customFormat="1"/>
    <row r="2867" s="97" customFormat="1"/>
    <row r="2868" s="97" customFormat="1"/>
    <row r="2869" s="97" customFormat="1"/>
    <row r="2870" s="97" customFormat="1"/>
    <row r="2871" s="97" customFormat="1"/>
    <row r="2872" s="97" customFormat="1"/>
    <row r="2873" s="97" customFormat="1"/>
    <row r="2874" s="97" customFormat="1"/>
    <row r="2875" s="97" customFormat="1"/>
    <row r="2876" s="97" customFormat="1"/>
    <row r="2877" s="97" customFormat="1"/>
    <row r="2878" s="97" customFormat="1"/>
    <row r="2879" s="97" customFormat="1"/>
    <row r="2880" s="97" customFormat="1"/>
    <row r="2881" s="97" customFormat="1"/>
    <row r="2882" s="97" customFormat="1"/>
    <row r="2883" s="97" customFormat="1"/>
    <row r="2884" s="97" customFormat="1"/>
    <row r="2885" s="97" customFormat="1"/>
    <row r="2886" s="97" customFormat="1"/>
    <row r="2887" s="97" customFormat="1"/>
    <row r="2888" s="97" customFormat="1"/>
    <row r="2889" s="97" customFormat="1"/>
    <row r="2890" s="97" customFormat="1"/>
    <row r="2891" s="97" customFormat="1"/>
    <row r="2892" s="97" customFormat="1"/>
    <row r="2893" s="97" customFormat="1"/>
    <row r="2894" s="97" customFormat="1"/>
    <row r="2895" s="97" customFormat="1"/>
    <row r="2896" s="97" customFormat="1"/>
    <row r="2897" s="97" customFormat="1"/>
    <row r="2898" s="97" customFormat="1"/>
    <row r="2899" s="97" customFormat="1"/>
    <row r="2900" s="97" customFormat="1"/>
    <row r="2901" s="97" customFormat="1"/>
    <row r="2902" s="97" customFormat="1"/>
    <row r="2903" s="97" customFormat="1"/>
    <row r="2904" s="97" customFormat="1"/>
    <row r="2905" s="97" customFormat="1"/>
    <row r="2906" s="97" customFormat="1"/>
    <row r="2907" s="97" customFormat="1"/>
    <row r="2908" s="97" customFormat="1"/>
    <row r="2909" s="97" customFormat="1"/>
    <row r="2910" s="97" customFormat="1"/>
    <row r="2911" s="97" customFormat="1"/>
    <row r="2912" s="97" customFormat="1"/>
    <row r="2913" s="97" customFormat="1"/>
    <row r="2914" s="97" customFormat="1"/>
    <row r="2915" s="97" customFormat="1"/>
    <row r="2916" s="97" customFormat="1"/>
    <row r="2917" s="97" customFormat="1"/>
    <row r="2918" s="97" customFormat="1"/>
    <row r="2919" s="97" customFormat="1"/>
    <row r="2920" s="97" customFormat="1"/>
    <row r="2921" s="97" customFormat="1"/>
    <row r="2922" s="97" customFormat="1"/>
    <row r="2923" s="97" customFormat="1"/>
    <row r="2924" s="97" customFormat="1"/>
    <row r="2925" s="97" customFormat="1"/>
    <row r="2926" s="97" customFormat="1"/>
    <row r="2927" s="97" customFormat="1"/>
    <row r="2928" s="97" customFormat="1"/>
    <row r="2929" s="97" customFormat="1"/>
    <row r="2930" s="97" customFormat="1"/>
    <row r="2931" s="97" customFormat="1"/>
    <row r="2932" s="97" customFormat="1"/>
    <row r="2933" s="97" customFormat="1"/>
    <row r="2934" s="97" customFormat="1"/>
    <row r="2935" s="97" customFormat="1"/>
    <row r="2936" s="97" customFormat="1"/>
    <row r="2937" s="97" customFormat="1"/>
    <row r="2938" s="97" customFormat="1"/>
    <row r="2939" s="97" customFormat="1"/>
    <row r="2940" s="97" customFormat="1"/>
    <row r="2941" s="97" customFormat="1"/>
    <row r="2942" s="97" customFormat="1"/>
    <row r="2943" s="97" customFormat="1"/>
    <row r="2944" s="97" customFormat="1"/>
    <row r="2945" s="97" customFormat="1"/>
    <row r="2946" s="97" customFormat="1"/>
    <row r="2947" s="97" customFormat="1"/>
    <row r="2948" s="97" customFormat="1"/>
    <row r="2949" s="97" customFormat="1"/>
    <row r="2950" s="97" customFormat="1"/>
    <row r="2951" s="97" customFormat="1"/>
    <row r="2952" s="97" customFormat="1"/>
    <row r="2953" s="97" customFormat="1"/>
    <row r="2954" s="97" customFormat="1"/>
    <row r="2955" s="97" customFormat="1"/>
    <row r="2956" s="97" customFormat="1"/>
    <row r="2957" s="97" customFormat="1"/>
    <row r="2958" s="97" customFormat="1"/>
    <row r="2959" s="97" customFormat="1"/>
    <row r="2960" s="97" customFormat="1"/>
    <row r="2961" s="97" customFormat="1"/>
    <row r="2962" s="97" customFormat="1"/>
    <row r="2963" s="97" customFormat="1"/>
    <row r="2964" s="97" customFormat="1"/>
    <row r="2965" s="97" customFormat="1"/>
    <row r="2966" s="97" customFormat="1"/>
    <row r="2967" s="97" customFormat="1"/>
    <row r="2968" s="97" customFormat="1"/>
    <row r="2969" s="97" customFormat="1"/>
    <row r="2970" s="97" customFormat="1"/>
    <row r="2971" s="97" customFormat="1"/>
    <row r="2972" s="97" customFormat="1"/>
    <row r="2973" s="97" customFormat="1"/>
    <row r="2974" s="97" customFormat="1"/>
    <row r="2975" s="97" customFormat="1"/>
    <row r="2976" s="97" customFormat="1"/>
    <row r="2977" s="97" customFormat="1"/>
    <row r="2978" s="97" customFormat="1"/>
    <row r="2979" s="97" customFormat="1"/>
    <row r="2980" s="97" customFormat="1"/>
    <row r="2981" s="97" customFormat="1"/>
    <row r="2982" s="97" customFormat="1"/>
    <row r="2983" s="97" customFormat="1"/>
    <row r="2984" s="97" customFormat="1"/>
    <row r="2985" s="97" customFormat="1"/>
    <row r="2986" s="97" customFormat="1"/>
    <row r="2987" s="97" customFormat="1"/>
    <row r="2988" s="97" customFormat="1"/>
    <row r="2989" s="97" customFormat="1"/>
    <row r="2990" s="97" customFormat="1"/>
    <row r="2991" s="97" customFormat="1"/>
    <row r="2992" s="97" customFormat="1"/>
    <row r="2993" s="97" customFormat="1"/>
    <row r="2994" s="97" customFormat="1"/>
    <row r="2995" s="97" customFormat="1"/>
    <row r="2996" s="97" customFormat="1"/>
    <row r="2997" s="97" customFormat="1"/>
    <row r="2998" s="97" customFormat="1"/>
    <row r="2999" s="97" customFormat="1"/>
    <row r="3000" s="97" customFormat="1"/>
    <row r="3001" s="97" customFormat="1"/>
    <row r="3002" s="97" customFormat="1"/>
    <row r="3003" s="97" customFormat="1"/>
    <row r="3004" s="97" customFormat="1"/>
    <row r="3005" s="97" customFormat="1"/>
    <row r="3006" s="97" customFormat="1"/>
    <row r="3007" s="97" customFormat="1"/>
    <row r="3008" s="97" customFormat="1"/>
    <row r="3009" s="97" customFormat="1"/>
    <row r="3010" s="97" customFormat="1"/>
    <row r="3011" s="97" customFormat="1"/>
    <row r="3012" s="97" customFormat="1"/>
    <row r="3013" s="97" customFormat="1"/>
    <row r="3014" s="97" customFormat="1"/>
    <row r="3015" s="97" customFormat="1"/>
    <row r="3016" s="97" customFormat="1"/>
    <row r="3017" s="97" customFormat="1"/>
    <row r="3018" s="97" customFormat="1"/>
    <row r="3019" s="97" customFormat="1"/>
    <row r="3020" s="97" customFormat="1"/>
    <row r="3021" s="97" customFormat="1"/>
    <row r="3022" s="97" customFormat="1"/>
    <row r="3023" s="97" customFormat="1"/>
    <row r="3024" s="97" customFormat="1"/>
    <row r="3025" s="97" customFormat="1"/>
    <row r="3026" s="97" customFormat="1"/>
    <row r="3027" s="97" customFormat="1"/>
    <row r="3028" s="97" customFormat="1"/>
    <row r="3029" s="97" customFormat="1"/>
    <row r="3030" s="97" customFormat="1"/>
    <row r="3031" s="97" customFormat="1"/>
    <row r="3032" s="97" customFormat="1"/>
    <row r="3033" s="97" customFormat="1"/>
    <row r="3034" s="97" customFormat="1"/>
    <row r="3035" s="97" customFormat="1"/>
    <row r="3036" s="97" customFormat="1"/>
    <row r="3037" s="97" customFormat="1"/>
    <row r="3038" s="97" customFormat="1"/>
    <row r="3039" s="97" customFormat="1"/>
    <row r="3040" s="97" customFormat="1"/>
    <row r="3041" s="97" customFormat="1"/>
    <row r="3042" s="97" customFormat="1"/>
    <row r="3043" s="97" customFormat="1"/>
    <row r="3044" s="97" customFormat="1"/>
    <row r="3045" s="97" customFormat="1"/>
    <row r="3046" s="97" customFormat="1"/>
    <row r="3047" s="97" customFormat="1"/>
    <row r="3048" s="97" customFormat="1"/>
    <row r="3049" s="97" customFormat="1"/>
    <row r="3050" s="97" customFormat="1"/>
    <row r="3051" s="97" customFormat="1"/>
    <row r="3052" s="97" customFormat="1"/>
    <row r="3053" s="97" customFormat="1"/>
    <row r="3054" s="97" customFormat="1"/>
    <row r="3055" s="97" customFormat="1"/>
    <row r="3056" s="97" customFormat="1"/>
    <row r="3057" s="97" customFormat="1"/>
    <row r="3058" s="97" customFormat="1"/>
    <row r="3059" s="97" customFormat="1"/>
    <row r="3060" s="97" customFormat="1"/>
    <row r="3061" s="97" customFormat="1"/>
    <row r="3062" s="97" customFormat="1"/>
    <row r="3063" s="97" customFormat="1"/>
    <row r="3064" s="97" customFormat="1"/>
    <row r="3065" s="97" customFormat="1"/>
    <row r="3066" s="97" customFormat="1"/>
    <row r="3067" s="97" customFormat="1"/>
    <row r="3068" s="97" customFormat="1"/>
    <row r="3069" s="97" customFormat="1"/>
    <row r="3070" s="97" customFormat="1"/>
    <row r="3071" s="97" customFormat="1"/>
    <row r="3072" s="97" customFormat="1"/>
    <row r="3073" s="97" customFormat="1"/>
    <row r="3074" s="97" customFormat="1"/>
    <row r="3075" s="97" customFormat="1"/>
    <row r="3076" s="97" customFormat="1"/>
    <row r="3077" s="97" customFormat="1"/>
    <row r="3078" s="97" customFormat="1"/>
    <row r="3079" s="97" customFormat="1"/>
    <row r="3080" s="97" customFormat="1"/>
    <row r="3081" s="97" customFormat="1"/>
    <row r="3082" s="97" customFormat="1"/>
    <row r="3083" s="97" customFormat="1"/>
    <row r="3084" s="97" customFormat="1"/>
    <row r="3085" s="97" customFormat="1"/>
    <row r="3086" s="97" customFormat="1"/>
    <row r="3087" s="97" customFormat="1"/>
    <row r="3088" s="97" customFormat="1"/>
    <row r="3089" s="97" customFormat="1"/>
    <row r="3090" s="97" customFormat="1"/>
    <row r="3091" s="97" customFormat="1"/>
    <row r="3092" s="97" customFormat="1"/>
    <row r="3093" s="97" customFormat="1"/>
    <row r="3094" s="97" customFormat="1"/>
    <row r="3095" s="97" customFormat="1"/>
    <row r="3096" s="97" customFormat="1"/>
    <row r="3097" s="97" customFormat="1"/>
    <row r="3098" s="97" customFormat="1"/>
    <row r="3099" s="97" customFormat="1"/>
    <row r="3100" s="97" customFormat="1"/>
    <row r="3101" s="97" customFormat="1"/>
    <row r="3102" s="97" customFormat="1"/>
    <row r="3103" s="97" customFormat="1"/>
    <row r="3104" s="97" customFormat="1"/>
    <row r="3105" s="97" customFormat="1"/>
    <row r="3106" s="97" customFormat="1"/>
    <row r="3107" s="97" customFormat="1"/>
    <row r="3108" s="97" customFormat="1"/>
    <row r="3109" s="97" customFormat="1"/>
    <row r="3110" s="97" customFormat="1"/>
    <row r="3111" s="97" customFormat="1"/>
    <row r="3112" s="97" customFormat="1"/>
    <row r="3113" s="97" customFormat="1"/>
    <row r="3114" s="97" customFormat="1"/>
    <row r="3115" s="97" customFormat="1"/>
    <row r="3116" s="97" customFormat="1"/>
    <row r="3117" s="97" customFormat="1"/>
    <row r="3118" s="97" customFormat="1"/>
    <row r="3119" s="97" customFormat="1"/>
    <row r="3120" s="97" customFormat="1"/>
    <row r="3121" s="97" customFormat="1"/>
    <row r="3122" s="97" customFormat="1"/>
    <row r="3123" s="97" customFormat="1"/>
    <row r="3124" s="97" customFormat="1"/>
    <row r="3125" s="97" customFormat="1"/>
    <row r="3126" s="97" customFormat="1"/>
    <row r="3127" s="97" customFormat="1"/>
    <row r="3128" s="97" customFormat="1"/>
    <row r="3129" s="97" customFormat="1"/>
    <row r="3130" s="97" customFormat="1"/>
    <row r="3131" s="97" customFormat="1"/>
    <row r="3132" s="97" customFormat="1"/>
    <row r="3133" s="97" customFormat="1"/>
    <row r="3134" s="97" customFormat="1"/>
    <row r="3135" s="97" customFormat="1"/>
    <row r="3136" s="97" customFormat="1"/>
    <row r="3137" s="97" customFormat="1"/>
    <row r="3138" s="97" customFormat="1"/>
    <row r="3139" s="97" customFormat="1"/>
    <row r="3140" s="97" customFormat="1"/>
    <row r="3141" s="97" customFormat="1"/>
    <row r="3142" s="97" customFormat="1"/>
    <row r="3143" s="97" customFormat="1"/>
    <row r="3144" s="97" customFormat="1"/>
    <row r="3145" s="97" customFormat="1"/>
    <row r="3146" s="97" customFormat="1"/>
    <row r="3147" s="97" customFormat="1"/>
    <row r="3148" s="97" customFormat="1"/>
    <row r="3149" s="97" customFormat="1"/>
    <row r="3150" s="97" customFormat="1"/>
    <row r="3151" s="97" customFormat="1"/>
    <row r="3152" s="97" customFormat="1"/>
    <row r="3153" s="97" customFormat="1"/>
    <row r="3154" s="97" customFormat="1"/>
    <row r="3155" s="97" customFormat="1"/>
    <row r="3156" s="97" customFormat="1"/>
    <row r="3157" s="97" customFormat="1"/>
    <row r="3158" s="97" customFormat="1"/>
    <row r="3159" s="97" customFormat="1"/>
    <row r="3160" s="97" customFormat="1"/>
    <row r="3161" s="97" customFormat="1"/>
    <row r="3162" s="97" customFormat="1"/>
    <row r="3163" s="97" customFormat="1"/>
    <row r="3164" s="97" customFormat="1"/>
    <row r="3165" s="97" customFormat="1"/>
    <row r="3166" s="97" customFormat="1"/>
    <row r="3167" s="97" customFormat="1"/>
    <row r="3168" s="97" customFormat="1"/>
    <row r="3169" s="97" customFormat="1"/>
    <row r="3170" s="97" customFormat="1"/>
    <row r="3171" s="97" customFormat="1"/>
    <row r="3172" s="97" customFormat="1"/>
    <row r="3173" s="97" customFormat="1"/>
    <row r="3174" s="97" customFormat="1"/>
    <row r="3175" s="97" customFormat="1"/>
    <row r="3176" s="97" customFormat="1"/>
    <row r="3177" s="97" customFormat="1"/>
    <row r="3178" s="97" customFormat="1"/>
    <row r="3179" s="97" customFormat="1"/>
    <row r="3180" s="97" customFormat="1"/>
    <row r="3181" s="97" customFormat="1"/>
    <row r="3182" s="97" customFormat="1"/>
    <row r="3183" s="97" customFormat="1"/>
    <row r="3184" s="97" customFormat="1"/>
    <row r="3185" s="97" customFormat="1"/>
    <row r="3186" s="97" customFormat="1"/>
    <row r="3187" s="97" customFormat="1"/>
    <row r="3188" s="97" customFormat="1"/>
    <row r="3189" s="97" customFormat="1"/>
    <row r="3190" s="97" customFormat="1"/>
    <row r="3191" s="97" customFormat="1"/>
    <row r="3192" s="97" customFormat="1"/>
    <row r="3193" s="97" customFormat="1"/>
    <row r="3194" s="97" customFormat="1"/>
    <row r="3195" s="97" customFormat="1"/>
    <row r="3196" s="97" customFormat="1"/>
    <row r="3197" s="97" customFormat="1"/>
    <row r="3198" s="97" customFormat="1"/>
    <row r="3199" s="97" customFormat="1"/>
    <row r="3200" s="97" customFormat="1"/>
    <row r="3201" s="97" customFormat="1"/>
    <row r="3202" s="97" customFormat="1"/>
    <row r="3203" s="97" customFormat="1"/>
    <row r="3204" s="97" customFormat="1"/>
    <row r="3205" s="97" customFormat="1"/>
    <row r="3206" s="97" customFormat="1"/>
    <row r="3207" s="97" customFormat="1"/>
    <row r="3208" s="97" customFormat="1"/>
    <row r="3209" s="97" customFormat="1"/>
    <row r="3210" s="97" customFormat="1"/>
    <row r="3211" s="97" customFormat="1"/>
    <row r="3212" s="97" customFormat="1"/>
    <row r="3213" s="97" customFormat="1"/>
    <row r="3214" s="97" customFormat="1"/>
    <row r="3215" s="97" customFormat="1"/>
    <row r="3216" s="97" customFormat="1"/>
    <row r="3217" s="97" customFormat="1"/>
    <row r="3218" s="97" customFormat="1"/>
    <row r="3219" s="97" customFormat="1"/>
    <row r="3220" s="97" customFormat="1"/>
    <row r="3221" s="97" customFormat="1"/>
    <row r="3222" s="97" customFormat="1"/>
    <row r="3223" s="97" customFormat="1"/>
    <row r="3224" s="97" customFormat="1"/>
    <row r="3225" s="97" customFormat="1"/>
    <row r="3226" s="97" customFormat="1"/>
    <row r="3227" s="97" customFormat="1"/>
    <row r="3228" s="97" customFormat="1"/>
    <row r="3229" s="97" customFormat="1"/>
    <row r="3230" s="97" customFormat="1"/>
    <row r="3231" s="97" customFormat="1"/>
    <row r="3232" s="97" customFormat="1"/>
    <row r="3233" s="97" customFormat="1"/>
    <row r="3234" s="97" customFormat="1"/>
    <row r="3235" s="97" customFormat="1"/>
    <row r="3236" s="97" customFormat="1"/>
    <row r="3237" s="97" customFormat="1"/>
    <row r="3238" s="97" customFormat="1"/>
    <row r="3239" s="97" customFormat="1"/>
    <row r="3240" s="97" customFormat="1"/>
    <row r="3241" s="97" customFormat="1"/>
    <row r="3242" s="97" customFormat="1"/>
    <row r="3243" s="97" customFormat="1"/>
    <row r="3244" s="97" customFormat="1"/>
    <row r="3245" s="97" customFormat="1"/>
    <row r="3246" s="97" customFormat="1"/>
    <row r="3247" s="97" customFormat="1"/>
    <row r="3248" s="97" customFormat="1"/>
    <row r="3249" s="97" customFormat="1"/>
    <row r="3250" s="97" customFormat="1"/>
    <row r="3251" s="97" customFormat="1"/>
    <row r="3252" s="97" customFormat="1"/>
    <row r="3253" s="97" customFormat="1"/>
    <row r="3254" s="97" customFormat="1"/>
    <row r="3255" s="97" customFormat="1"/>
    <row r="3256" s="97" customFormat="1"/>
    <row r="3257" s="97" customFormat="1"/>
    <row r="3258" s="97" customFormat="1"/>
    <row r="3259" s="97" customFormat="1"/>
    <row r="3260" s="97" customFormat="1"/>
    <row r="3261" s="97" customFormat="1"/>
    <row r="3262" s="97" customFormat="1"/>
    <row r="3263" s="97" customFormat="1"/>
    <row r="3264" s="97" customFormat="1"/>
    <row r="3265" s="97" customFormat="1"/>
    <row r="3266" s="97" customFormat="1"/>
    <row r="3267" s="97" customFormat="1"/>
    <row r="3268" s="97" customFormat="1"/>
    <row r="3269" s="97" customFormat="1"/>
    <row r="3270" s="97" customFormat="1"/>
    <row r="3271" s="97" customFormat="1"/>
    <row r="3272" s="97" customFormat="1"/>
    <row r="3273" s="97" customFormat="1"/>
    <row r="3274" s="97" customFormat="1"/>
    <row r="3275" s="97" customFormat="1"/>
    <row r="3276" s="97" customFormat="1"/>
    <row r="3277" s="97" customFormat="1"/>
    <row r="3278" s="97" customFormat="1"/>
    <row r="3279" s="97" customFormat="1"/>
    <row r="3280" s="97" customFormat="1"/>
    <row r="3281" s="97" customFormat="1"/>
    <row r="3282" s="97" customFormat="1"/>
    <row r="3283" s="97" customFormat="1"/>
    <row r="3284" s="97" customFormat="1"/>
    <row r="3285" s="97" customFormat="1"/>
    <row r="3286" s="97" customFormat="1"/>
    <row r="3287" s="97" customFormat="1"/>
    <row r="3288" s="97" customFormat="1"/>
    <row r="3289" s="97" customFormat="1"/>
    <row r="3290" s="97" customFormat="1"/>
    <row r="3291" s="97" customFormat="1"/>
    <row r="3292" s="97" customFormat="1"/>
    <row r="3293" s="97" customFormat="1"/>
    <row r="3294" s="97" customFormat="1"/>
    <row r="3295" s="97" customFormat="1"/>
    <row r="3296" s="97" customFormat="1"/>
    <row r="3297" s="97" customFormat="1"/>
    <row r="3298" s="97" customFormat="1"/>
    <row r="3299" s="97" customFormat="1"/>
    <row r="3300" s="97" customFormat="1"/>
    <row r="3301" s="97" customFormat="1"/>
    <row r="3302" s="97" customFormat="1"/>
    <row r="3303" s="97" customFormat="1"/>
    <row r="3304" s="97" customFormat="1"/>
    <row r="3305" s="97" customFormat="1"/>
    <row r="3306" s="97" customFormat="1"/>
    <row r="3307" s="97" customFormat="1"/>
    <row r="3308" s="97" customFormat="1"/>
    <row r="3309" s="97" customFormat="1"/>
    <row r="3310" s="97" customFormat="1"/>
    <row r="3311" s="97" customFormat="1"/>
    <row r="3312" s="97" customFormat="1"/>
    <row r="3313" s="97" customFormat="1"/>
    <row r="3314" s="97" customFormat="1"/>
    <row r="3315" s="97" customFormat="1"/>
    <row r="3316" s="97" customFormat="1"/>
    <row r="3317" s="97" customFormat="1"/>
    <row r="3318" s="97" customFormat="1"/>
    <row r="3319" s="97" customFormat="1"/>
    <row r="3320" s="97" customFormat="1"/>
    <row r="3321" s="97" customFormat="1"/>
    <row r="3322" s="97" customFormat="1"/>
    <row r="3323" s="97" customFormat="1"/>
    <row r="3324" s="97" customFormat="1"/>
    <row r="3325" s="97" customFormat="1"/>
    <row r="3326" s="97" customFormat="1"/>
    <row r="3327" s="97" customFormat="1"/>
    <row r="3328" s="97" customFormat="1"/>
    <row r="3329" s="97" customFormat="1"/>
    <row r="3330" s="97" customFormat="1"/>
    <row r="3331" s="97" customFormat="1"/>
    <row r="3332" s="97" customFormat="1"/>
    <row r="3333" s="97" customFormat="1"/>
    <row r="3334" s="97" customFormat="1"/>
    <row r="3335" s="97" customFormat="1"/>
    <row r="3336" s="97" customFormat="1"/>
    <row r="3337" s="97" customFormat="1"/>
    <row r="3338" s="97" customFormat="1"/>
    <row r="3339" s="97" customFormat="1"/>
    <row r="3340" s="97" customFormat="1"/>
    <row r="3341" s="97" customFormat="1"/>
    <row r="3342" s="97" customFormat="1"/>
    <row r="3343" s="97" customFormat="1"/>
    <row r="3344" s="97" customFormat="1"/>
    <row r="3345" s="97" customFormat="1"/>
    <row r="3346" s="97" customFormat="1"/>
    <row r="3347" s="97" customFormat="1"/>
    <row r="3348" s="97" customFormat="1"/>
    <row r="3349" s="97" customFormat="1"/>
    <row r="3350" s="97" customFormat="1"/>
    <row r="3351" s="97" customFormat="1"/>
    <row r="3352" s="97" customFormat="1"/>
    <row r="3353" s="97" customFormat="1"/>
    <row r="3354" s="97" customFormat="1"/>
    <row r="3355" s="97" customFormat="1"/>
    <row r="3356" s="97" customFormat="1"/>
    <row r="3357" s="97" customFormat="1"/>
    <row r="3358" s="97" customFormat="1"/>
    <row r="3359" s="97" customFormat="1"/>
    <row r="3360" s="97" customFormat="1"/>
    <row r="3361" s="97" customFormat="1"/>
    <row r="3362" s="97" customFormat="1"/>
    <row r="3363" s="97" customFormat="1"/>
    <row r="3364" s="97" customFormat="1"/>
    <row r="3365" s="97" customFormat="1"/>
    <row r="3366" s="97" customFormat="1"/>
    <row r="3367" s="97" customFormat="1"/>
    <row r="3368" s="97" customFormat="1"/>
    <row r="3369" s="97" customFormat="1"/>
    <row r="3370" s="97" customFormat="1"/>
    <row r="3371" s="97" customFormat="1"/>
    <row r="3372" s="97" customFormat="1"/>
    <row r="3373" s="97" customFormat="1"/>
    <row r="3374" s="97" customFormat="1"/>
    <row r="3375" s="97" customFormat="1"/>
    <row r="3376" s="97" customFormat="1"/>
    <row r="3377" s="97" customFormat="1"/>
    <row r="3378" s="97" customFormat="1"/>
    <row r="3379" s="97" customFormat="1"/>
    <row r="3380" s="97" customFormat="1"/>
    <row r="3381" s="97" customFormat="1"/>
    <row r="3382" s="97" customFormat="1"/>
    <row r="3383" s="97" customFormat="1"/>
    <row r="3384" s="97" customFormat="1"/>
    <row r="3385" s="97" customFormat="1"/>
    <row r="3386" s="97" customFormat="1"/>
    <row r="3387" s="97" customFormat="1"/>
    <row r="3388" s="97" customFormat="1"/>
    <row r="3389" s="97" customFormat="1"/>
    <row r="3390" s="97" customFormat="1"/>
    <row r="3391" s="97" customFormat="1"/>
    <row r="3392" s="97" customFormat="1"/>
    <row r="3393" s="97" customFormat="1"/>
    <row r="3394" s="97" customFormat="1"/>
    <row r="3395" s="97" customFormat="1"/>
    <row r="3396" s="97" customFormat="1"/>
    <row r="3397" s="97" customFormat="1"/>
    <row r="3398" s="97" customFormat="1"/>
    <row r="3399" s="97" customFormat="1"/>
    <row r="3400" s="97" customFormat="1"/>
    <row r="3401" s="97" customFormat="1"/>
    <row r="3402" s="97" customFormat="1"/>
    <row r="3403" s="97" customFormat="1"/>
    <row r="3404" s="97" customFormat="1"/>
    <row r="3405" s="97" customFormat="1"/>
    <row r="3406" s="97" customFormat="1"/>
    <row r="3407" s="97" customFormat="1"/>
    <row r="3408" s="97" customFormat="1"/>
    <row r="3409" s="97" customFormat="1"/>
    <row r="3410" s="97" customFormat="1"/>
    <row r="3411" s="97" customFormat="1"/>
    <row r="3412" s="97" customFormat="1"/>
    <row r="3413" s="97" customFormat="1"/>
    <row r="3414" s="97" customFormat="1"/>
    <row r="3415" s="97" customFormat="1"/>
    <row r="3416" s="97" customFormat="1"/>
    <row r="3417" s="97" customFormat="1"/>
    <row r="3418" s="97" customFormat="1"/>
    <row r="3419" s="97" customFormat="1"/>
    <row r="3420" s="97" customFormat="1"/>
    <row r="3421" s="97" customFormat="1"/>
    <row r="3422" s="97" customFormat="1"/>
    <row r="3423" s="97" customFormat="1"/>
    <row r="3424" s="97" customFormat="1"/>
    <row r="3425" s="97" customFormat="1"/>
    <row r="3426" s="97" customFormat="1"/>
    <row r="3427" s="97" customFormat="1"/>
    <row r="3428" s="97" customFormat="1"/>
    <row r="3429" s="97" customFormat="1"/>
    <row r="3430" s="97" customFormat="1"/>
    <row r="3431" s="97" customFormat="1"/>
    <row r="3432" s="97" customFormat="1"/>
    <row r="3433" s="97" customFormat="1"/>
    <row r="3434" s="97" customFormat="1"/>
    <row r="3435" s="97" customFormat="1"/>
    <row r="3436" s="97" customFormat="1"/>
    <row r="3437" s="97" customFormat="1"/>
    <row r="3438" s="97" customFormat="1"/>
    <row r="3439" s="97" customFormat="1"/>
    <row r="3440" s="97" customFormat="1"/>
    <row r="3441" s="97" customFormat="1"/>
    <row r="3442" s="97" customFormat="1"/>
    <row r="3443" s="97" customFormat="1"/>
    <row r="3444" s="97" customFormat="1"/>
    <row r="3445" s="97" customFormat="1"/>
    <row r="3446" s="97" customFormat="1"/>
    <row r="3447" s="97" customFormat="1"/>
    <row r="3448" s="97" customFormat="1"/>
    <row r="3449" s="97" customFormat="1"/>
    <row r="3450" s="97" customFormat="1"/>
    <row r="3451" s="97" customFormat="1"/>
    <row r="3452" s="97" customFormat="1"/>
    <row r="3453" s="97" customFormat="1"/>
    <row r="3454" s="97" customFormat="1"/>
    <row r="3455" s="97" customFormat="1"/>
    <row r="3456" s="97" customFormat="1"/>
    <row r="3457" s="97" customFormat="1"/>
    <row r="3458" s="97" customFormat="1"/>
    <row r="3459" s="97" customFormat="1"/>
    <row r="3460" s="97" customFormat="1"/>
    <row r="3461" s="97" customFormat="1"/>
    <row r="3462" s="97" customFormat="1"/>
    <row r="3463" s="97" customFormat="1"/>
    <row r="3464" s="97" customFormat="1"/>
    <row r="3465" s="97" customFormat="1"/>
    <row r="3466" s="97" customFormat="1"/>
    <row r="3467" s="97" customFormat="1"/>
    <row r="3468" s="97" customFormat="1"/>
    <row r="3469" s="97" customFormat="1"/>
    <row r="3470" s="97" customFormat="1"/>
    <row r="3471" s="97" customFormat="1"/>
    <row r="3472" s="97" customFormat="1"/>
    <row r="3473" s="97" customFormat="1"/>
    <row r="3474" s="97" customFormat="1"/>
    <row r="3475" s="97" customFormat="1"/>
    <row r="3476" s="97" customFormat="1"/>
    <row r="3477" s="97" customFormat="1"/>
    <row r="3478" s="97" customFormat="1"/>
    <row r="3479" s="97" customFormat="1"/>
    <row r="3480" s="97" customFormat="1"/>
    <row r="3481" s="97" customFormat="1"/>
    <row r="3482" s="97" customFormat="1"/>
    <row r="3483" s="97" customFormat="1"/>
    <row r="3484" s="97" customFormat="1"/>
    <row r="3485" s="97" customFormat="1"/>
    <row r="3486" s="97" customFormat="1"/>
    <row r="3487" s="97" customFormat="1"/>
    <row r="3488" s="97" customFormat="1"/>
  </sheetData>
  <sheetProtection algorithmName="SHA-512" hashValue="b6QbZROqPV6gPdfWeL2/n2dvEiODfa7sR5IUMBM+up/MMiiSqJyifnp14Ay+SGVQxCMJk2IsYg2G5XM6yyq13Q==" saltValue="HUdMg70Y1fgXOBTdK7U7GQ==" spinCount="100000" sheet="1" objects="1" scenarios="1"/>
  <mergeCells count="2">
    <mergeCell ref="A1:H1"/>
    <mergeCell ref="A28:H28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HB4252"/>
  <sheetViews>
    <sheetView workbookViewId="0">
      <selection sqref="A1:H1"/>
    </sheetView>
  </sheetViews>
  <sheetFormatPr defaultRowHeight="15"/>
  <cols>
    <col min="1" max="1" width="14" customWidth="1"/>
    <col min="2" max="2" width="50.7109375" customWidth="1"/>
    <col min="3" max="3" width="13.85546875" customWidth="1"/>
    <col min="4" max="4" width="25.5703125" customWidth="1"/>
    <col min="5" max="5" width="22.85546875" customWidth="1"/>
    <col min="6" max="6" width="21.5703125" customWidth="1"/>
    <col min="7" max="7" width="21" customWidth="1"/>
    <col min="8" max="8" width="22.28515625" customWidth="1"/>
    <col min="9" max="210" width="9.140625" style="97"/>
  </cols>
  <sheetData>
    <row r="1" spans="1:8" ht="25.5" customHeight="1">
      <c r="A1" s="1194" t="s">
        <v>188</v>
      </c>
      <c r="B1" s="1194"/>
      <c r="C1" s="1194"/>
      <c r="D1" s="1194"/>
      <c r="E1" s="1194"/>
      <c r="F1" s="1194"/>
      <c r="G1" s="1194"/>
      <c r="H1" s="1194"/>
    </row>
    <row r="2" spans="1:8" ht="36" customHeight="1">
      <c r="A2" s="100" t="s">
        <v>189</v>
      </c>
      <c r="B2" s="66" t="s">
        <v>190</v>
      </c>
      <c r="C2" s="55" t="s">
        <v>191</v>
      </c>
      <c r="D2" s="67" t="s">
        <v>192</v>
      </c>
      <c r="E2" s="77" t="s">
        <v>193</v>
      </c>
      <c r="F2" s="77" t="s">
        <v>194</v>
      </c>
      <c r="G2" s="68" t="s">
        <v>195</v>
      </c>
      <c r="H2" s="68" t="s">
        <v>196</v>
      </c>
    </row>
    <row r="3" spans="1:8" ht="20.25" customHeight="1">
      <c r="A3" s="65">
        <v>4</v>
      </c>
      <c r="B3" s="56" t="s">
        <v>204</v>
      </c>
      <c r="C3" s="57" t="s">
        <v>205</v>
      </c>
      <c r="D3" s="102">
        <v>550800</v>
      </c>
      <c r="E3" s="58" t="s">
        <v>418</v>
      </c>
      <c r="F3" s="58" t="s">
        <v>207</v>
      </c>
      <c r="G3" s="69">
        <f>'MOD. A - MAT. PRIMA'!G5</f>
        <v>0</v>
      </c>
      <c r="H3" s="82">
        <f t="shared" ref="H3:H24" si="0">D3*G3</f>
        <v>0</v>
      </c>
    </row>
    <row r="4" spans="1:8" ht="20.25" customHeight="1">
      <c r="A4" s="65">
        <v>5</v>
      </c>
      <c r="B4" s="56" t="s">
        <v>208</v>
      </c>
      <c r="C4" s="57" t="s">
        <v>198</v>
      </c>
      <c r="D4" s="102">
        <v>4590</v>
      </c>
      <c r="E4" s="58" t="s">
        <v>418</v>
      </c>
      <c r="F4" s="58" t="s">
        <v>207</v>
      </c>
      <c r="G4" s="69">
        <f>'MOD. A - MAT. PRIMA'!G6</f>
        <v>0</v>
      </c>
      <c r="H4" s="82">
        <f t="shared" si="0"/>
        <v>0</v>
      </c>
    </row>
    <row r="5" spans="1:8" ht="20.25" customHeight="1">
      <c r="A5" s="65">
        <v>12</v>
      </c>
      <c r="B5" s="56" t="s">
        <v>217</v>
      </c>
      <c r="C5" s="57" t="s">
        <v>205</v>
      </c>
      <c r="D5" s="102">
        <v>6120</v>
      </c>
      <c r="E5" s="58" t="s">
        <v>418</v>
      </c>
      <c r="F5" s="58" t="s">
        <v>207</v>
      </c>
      <c r="G5" s="69">
        <f>'MOD. A - MAT. PRIMA'!G12</f>
        <v>0</v>
      </c>
      <c r="H5" s="82">
        <f t="shared" si="0"/>
        <v>0</v>
      </c>
    </row>
    <row r="6" spans="1:8" ht="20.25" customHeight="1">
      <c r="A6" s="65">
        <v>13</v>
      </c>
      <c r="B6" s="61" t="s">
        <v>218</v>
      </c>
      <c r="C6" s="57" t="s">
        <v>205</v>
      </c>
      <c r="D6" s="102">
        <v>244800</v>
      </c>
      <c r="E6" s="58" t="s">
        <v>418</v>
      </c>
      <c r="F6" s="58" t="s">
        <v>207</v>
      </c>
      <c r="G6" s="69">
        <f>'MOD. A - MAT. PRIMA'!G13</f>
        <v>0</v>
      </c>
      <c r="H6" s="82">
        <f t="shared" si="0"/>
        <v>0</v>
      </c>
    </row>
    <row r="7" spans="1:8" ht="20.25" customHeight="1">
      <c r="A7" s="65">
        <v>14</v>
      </c>
      <c r="B7" s="62" t="s">
        <v>219</v>
      </c>
      <c r="C7" s="57" t="s">
        <v>205</v>
      </c>
      <c r="D7" s="102">
        <v>293760</v>
      </c>
      <c r="E7" s="58" t="s">
        <v>418</v>
      </c>
      <c r="F7" s="58" t="s">
        <v>207</v>
      </c>
      <c r="G7" s="69">
        <f>'MOD. A - MAT. PRIMA'!G14</f>
        <v>0</v>
      </c>
      <c r="H7" s="82">
        <f t="shared" si="0"/>
        <v>0</v>
      </c>
    </row>
    <row r="8" spans="1:8" ht="20.25" customHeight="1">
      <c r="A8" s="65">
        <v>15</v>
      </c>
      <c r="B8" s="56" t="s">
        <v>220</v>
      </c>
      <c r="C8" s="57" t="s">
        <v>205</v>
      </c>
      <c r="D8" s="102">
        <v>61200</v>
      </c>
      <c r="E8" s="58" t="s">
        <v>418</v>
      </c>
      <c r="F8" s="58" t="s">
        <v>207</v>
      </c>
      <c r="G8" s="69">
        <f>'MOD. A - MAT. PRIMA'!G15</f>
        <v>0</v>
      </c>
      <c r="H8" s="70">
        <f t="shared" si="0"/>
        <v>0</v>
      </c>
    </row>
    <row r="9" spans="1:8" ht="94.5" customHeight="1">
      <c r="A9" s="65">
        <v>16</v>
      </c>
      <c r="B9" s="72" t="s">
        <v>221</v>
      </c>
      <c r="C9" s="73" t="s">
        <v>205</v>
      </c>
      <c r="D9" s="103">
        <v>459000</v>
      </c>
      <c r="E9" s="59" t="s">
        <v>418</v>
      </c>
      <c r="F9" s="59" t="s">
        <v>223</v>
      </c>
      <c r="G9" s="69">
        <f>'MOD. A - MAT. PRIMA'!G16</f>
        <v>0</v>
      </c>
      <c r="H9" s="70">
        <f t="shared" si="0"/>
        <v>0</v>
      </c>
    </row>
    <row r="10" spans="1:8" ht="36" customHeight="1">
      <c r="A10" s="65">
        <v>19</v>
      </c>
      <c r="B10" s="60" t="s">
        <v>228</v>
      </c>
      <c r="C10" s="57" t="s">
        <v>205</v>
      </c>
      <c r="D10" s="102">
        <v>24480</v>
      </c>
      <c r="E10" s="58" t="s">
        <v>418</v>
      </c>
      <c r="F10" s="58" t="s">
        <v>207</v>
      </c>
      <c r="G10" s="69">
        <f>'MOD. A - MAT. PRIMA'!G19</f>
        <v>0</v>
      </c>
      <c r="H10" s="70">
        <f t="shared" si="0"/>
        <v>0</v>
      </c>
    </row>
    <row r="11" spans="1:8" ht="20.25" customHeight="1">
      <c r="A11" s="65">
        <v>22</v>
      </c>
      <c r="B11" s="56" t="s">
        <v>234</v>
      </c>
      <c r="C11" s="57" t="s">
        <v>205</v>
      </c>
      <c r="D11" s="102">
        <v>195840</v>
      </c>
      <c r="E11" s="58" t="s">
        <v>418</v>
      </c>
      <c r="F11" s="58" t="s">
        <v>207</v>
      </c>
      <c r="G11" s="69">
        <f>'MOD. A - MAT. PRIMA'!G22</f>
        <v>0</v>
      </c>
      <c r="H11" s="70">
        <f t="shared" si="0"/>
        <v>0</v>
      </c>
    </row>
    <row r="12" spans="1:8" ht="20.25" customHeight="1">
      <c r="A12" s="65">
        <v>23</v>
      </c>
      <c r="B12" s="56" t="s">
        <v>235</v>
      </c>
      <c r="C12" s="57" t="s">
        <v>205</v>
      </c>
      <c r="D12" s="102">
        <v>45900</v>
      </c>
      <c r="E12" s="58" t="s">
        <v>418</v>
      </c>
      <c r="F12" s="58" t="s">
        <v>207</v>
      </c>
      <c r="G12" s="69">
        <f>'MOD. A - MAT. PRIMA'!G23</f>
        <v>0</v>
      </c>
      <c r="H12" s="70">
        <f t="shared" si="0"/>
        <v>0</v>
      </c>
    </row>
    <row r="13" spans="1:8" ht="43.5" customHeight="1">
      <c r="A13" s="65">
        <v>25</v>
      </c>
      <c r="B13" s="60" t="s">
        <v>237</v>
      </c>
      <c r="C13" s="57" t="s">
        <v>205</v>
      </c>
      <c r="D13" s="102">
        <v>48960</v>
      </c>
      <c r="E13" s="58" t="s">
        <v>418</v>
      </c>
      <c r="F13" s="58" t="s">
        <v>207</v>
      </c>
      <c r="G13" s="69">
        <f>'MOD. A - MAT. PRIMA'!G25</f>
        <v>0</v>
      </c>
      <c r="H13" s="70">
        <f t="shared" si="0"/>
        <v>0</v>
      </c>
    </row>
    <row r="14" spans="1:8" ht="20.25" customHeight="1">
      <c r="A14" s="65">
        <v>26</v>
      </c>
      <c r="B14" s="56" t="s">
        <v>238</v>
      </c>
      <c r="C14" s="57" t="s">
        <v>232</v>
      </c>
      <c r="D14" s="102">
        <v>22950</v>
      </c>
      <c r="E14" s="58" t="s">
        <v>418</v>
      </c>
      <c r="F14" s="58" t="s">
        <v>207</v>
      </c>
      <c r="G14" s="69">
        <f>'MOD. A - MAT. PRIMA'!G26</f>
        <v>0</v>
      </c>
      <c r="H14" s="70">
        <f t="shared" si="0"/>
        <v>0</v>
      </c>
    </row>
    <row r="15" spans="1:8" ht="20.25" customHeight="1">
      <c r="A15" s="65">
        <v>29</v>
      </c>
      <c r="B15" s="79" t="s">
        <v>241</v>
      </c>
      <c r="C15" s="57" t="s">
        <v>205</v>
      </c>
      <c r="D15" s="103">
        <v>198900</v>
      </c>
      <c r="E15" s="80" t="s">
        <v>419</v>
      </c>
      <c r="F15" s="80" t="s">
        <v>207</v>
      </c>
      <c r="G15" s="81">
        <f>'MOD. A - MAT. PRIMA'!G29</f>
        <v>0</v>
      </c>
      <c r="H15" s="82">
        <f t="shared" si="0"/>
        <v>0</v>
      </c>
    </row>
    <row r="16" spans="1:8" ht="20.25" customHeight="1">
      <c r="A16" s="65">
        <v>30</v>
      </c>
      <c r="B16" s="56" t="s">
        <v>242</v>
      </c>
      <c r="C16" s="57" t="s">
        <v>205</v>
      </c>
      <c r="D16" s="102">
        <v>30600</v>
      </c>
      <c r="E16" s="58" t="s">
        <v>418</v>
      </c>
      <c r="F16" s="58" t="s">
        <v>207</v>
      </c>
      <c r="G16" s="69">
        <f>'MOD. A - MAT. PRIMA'!G30</f>
        <v>0</v>
      </c>
      <c r="H16" s="70">
        <f t="shared" si="0"/>
        <v>0</v>
      </c>
    </row>
    <row r="17" spans="1:8" ht="20.25" customHeight="1">
      <c r="A17" s="65">
        <v>31</v>
      </c>
      <c r="B17" s="56" t="s">
        <v>243</v>
      </c>
      <c r="C17" s="57" t="s">
        <v>205</v>
      </c>
      <c r="D17" s="102">
        <v>24480</v>
      </c>
      <c r="E17" s="58" t="s">
        <v>418</v>
      </c>
      <c r="F17" s="58" t="s">
        <v>207</v>
      </c>
      <c r="G17" s="69">
        <f>'MOD. A - MAT. PRIMA'!G31</f>
        <v>0</v>
      </c>
      <c r="H17" s="70">
        <f t="shared" si="0"/>
        <v>0</v>
      </c>
    </row>
    <row r="18" spans="1:8" ht="20.25" customHeight="1">
      <c r="A18" s="65">
        <v>32</v>
      </c>
      <c r="B18" s="56" t="s">
        <v>244</v>
      </c>
      <c r="C18" s="57" t="s">
        <v>198</v>
      </c>
      <c r="D18" s="102">
        <v>4590</v>
      </c>
      <c r="E18" s="58" t="s">
        <v>418</v>
      </c>
      <c r="F18" s="58" t="s">
        <v>207</v>
      </c>
      <c r="G18" s="69">
        <f>'MOD. A - MAT. PRIMA'!G32</f>
        <v>0</v>
      </c>
      <c r="H18" s="70">
        <f t="shared" si="0"/>
        <v>0</v>
      </c>
    </row>
    <row r="19" spans="1:8" ht="20.25" customHeight="1">
      <c r="A19" s="65">
        <v>35</v>
      </c>
      <c r="B19" s="56" t="s">
        <v>247</v>
      </c>
      <c r="C19" s="57" t="s">
        <v>205</v>
      </c>
      <c r="D19" s="102">
        <v>159120</v>
      </c>
      <c r="E19" s="58" t="s">
        <v>418</v>
      </c>
      <c r="F19" s="58" t="s">
        <v>207</v>
      </c>
      <c r="G19" s="69">
        <f>'MOD. A - MAT. PRIMA'!G35</f>
        <v>0</v>
      </c>
      <c r="H19" s="70">
        <f t="shared" si="0"/>
        <v>0</v>
      </c>
    </row>
    <row r="20" spans="1:8" ht="33.75" customHeight="1">
      <c r="A20" s="65">
        <v>38</v>
      </c>
      <c r="B20" s="60" t="s">
        <v>252</v>
      </c>
      <c r="C20" s="57" t="s">
        <v>205</v>
      </c>
      <c r="D20" s="102">
        <v>367200</v>
      </c>
      <c r="E20" s="58" t="s">
        <v>418</v>
      </c>
      <c r="F20" s="58" t="s">
        <v>207</v>
      </c>
      <c r="G20" s="69">
        <f>'MOD. A - MAT. PRIMA'!G38</f>
        <v>0</v>
      </c>
      <c r="H20" s="70">
        <f t="shared" si="0"/>
        <v>0</v>
      </c>
    </row>
    <row r="21" spans="1:8" ht="67.5" customHeight="1">
      <c r="A21" s="65">
        <v>39</v>
      </c>
      <c r="B21" s="64" t="s">
        <v>256</v>
      </c>
      <c r="C21" s="57" t="s">
        <v>205</v>
      </c>
      <c r="D21" s="102">
        <v>114750</v>
      </c>
      <c r="E21" s="58" t="s">
        <v>418</v>
      </c>
      <c r="F21" s="58" t="s">
        <v>207</v>
      </c>
      <c r="G21" s="69">
        <f>'MOD. A - MAT. PRIMA'!G39</f>
        <v>0</v>
      </c>
      <c r="H21" s="70">
        <f t="shared" si="0"/>
        <v>0</v>
      </c>
    </row>
    <row r="22" spans="1:8" ht="57.75" customHeight="1">
      <c r="A22" s="65">
        <v>40</v>
      </c>
      <c r="B22" s="64" t="s">
        <v>257</v>
      </c>
      <c r="C22" s="57" t="s">
        <v>205</v>
      </c>
      <c r="D22" s="102">
        <v>114750</v>
      </c>
      <c r="E22" s="58" t="s">
        <v>418</v>
      </c>
      <c r="F22" s="58" t="s">
        <v>207</v>
      </c>
      <c r="G22" s="69">
        <f>'MOD. A - MAT. PRIMA'!G40</f>
        <v>0</v>
      </c>
      <c r="H22" s="70">
        <f t="shared" si="0"/>
        <v>0</v>
      </c>
    </row>
    <row r="23" spans="1:8" ht="75" customHeight="1">
      <c r="A23" s="65">
        <v>41</v>
      </c>
      <c r="B23" s="60" t="s">
        <v>253</v>
      </c>
      <c r="C23" s="57" t="s">
        <v>205</v>
      </c>
      <c r="D23" s="102">
        <v>367200</v>
      </c>
      <c r="E23" s="58" t="s">
        <v>418</v>
      </c>
      <c r="F23" s="58" t="s">
        <v>207</v>
      </c>
      <c r="G23" s="69">
        <f>'MOD. A - MAT. PRIMA'!G41</f>
        <v>0</v>
      </c>
      <c r="H23" s="70">
        <f t="shared" si="0"/>
        <v>0</v>
      </c>
    </row>
    <row r="24" spans="1:8" ht="20.25" customHeight="1">
      <c r="A24" s="65">
        <v>42</v>
      </c>
      <c r="B24" s="57" t="s">
        <v>254</v>
      </c>
      <c r="C24" s="57" t="s">
        <v>198</v>
      </c>
      <c r="D24" s="102">
        <v>4590</v>
      </c>
      <c r="E24" s="58" t="s">
        <v>418</v>
      </c>
      <c r="F24" s="58" t="s">
        <v>207</v>
      </c>
      <c r="G24" s="69">
        <f>'MOD. A - MAT. PRIMA'!G42</f>
        <v>0</v>
      </c>
      <c r="H24" s="70">
        <f t="shared" si="0"/>
        <v>0</v>
      </c>
    </row>
    <row r="25" spans="1:8" ht="20.25" customHeight="1">
      <c r="A25" s="74" t="s">
        <v>9</v>
      </c>
      <c r="B25" s="75"/>
      <c r="C25" s="75"/>
      <c r="D25" s="75">
        <f>SUM(D3:D24)</f>
        <v>3344580</v>
      </c>
      <c r="E25" s="75"/>
      <c r="F25" s="75"/>
      <c r="G25" s="75"/>
      <c r="H25" s="63">
        <f>SUM(H3:H24)</f>
        <v>0</v>
      </c>
    </row>
    <row r="26" spans="1:8" ht="45.75" customHeight="1">
      <c r="A26" s="1195" t="s">
        <v>255</v>
      </c>
      <c r="B26" s="1195"/>
      <c r="C26" s="1195"/>
      <c r="D26" s="1195"/>
      <c r="E26" s="1195"/>
      <c r="F26" s="1195"/>
      <c r="G26" s="1195"/>
      <c r="H26" s="1195"/>
    </row>
    <row r="27" spans="1:8" s="97" customFormat="1"/>
    <row r="28" spans="1:8" s="97" customFormat="1"/>
    <row r="29" spans="1:8" s="97" customFormat="1"/>
    <row r="30" spans="1:8" s="97" customFormat="1"/>
    <row r="31" spans="1:8" s="97" customFormat="1"/>
    <row r="32" spans="1:8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  <row r="1174" s="97" customFormat="1"/>
    <row r="1175" s="97" customFormat="1"/>
    <row r="1176" s="97" customFormat="1"/>
    <row r="1177" s="97" customFormat="1"/>
    <row r="1178" s="97" customFormat="1"/>
    <row r="1179" s="97" customFormat="1"/>
    <row r="1180" s="97" customFormat="1"/>
    <row r="1181" s="97" customFormat="1"/>
    <row r="1182" s="97" customFormat="1"/>
    <row r="1183" s="97" customFormat="1"/>
    <row r="1184" s="97" customFormat="1"/>
    <row r="1185" s="97" customFormat="1"/>
    <row r="1186" s="97" customFormat="1"/>
    <row r="1187" s="97" customFormat="1"/>
    <row r="1188" s="97" customFormat="1"/>
    <row r="1189" s="97" customFormat="1"/>
    <row r="1190" s="97" customFormat="1"/>
    <row r="1191" s="97" customFormat="1"/>
    <row r="1192" s="97" customFormat="1"/>
    <row r="1193" s="97" customFormat="1"/>
    <row r="1194" s="97" customFormat="1"/>
    <row r="1195" s="97" customFormat="1"/>
    <row r="1196" s="97" customFormat="1"/>
    <row r="1197" s="97" customFormat="1"/>
    <row r="1198" s="97" customFormat="1"/>
    <row r="1199" s="97" customFormat="1"/>
    <row r="1200" s="97" customFormat="1"/>
    <row r="1201" s="97" customFormat="1"/>
    <row r="1202" s="97" customFormat="1"/>
    <row r="1203" s="97" customFormat="1"/>
    <row r="1204" s="97" customFormat="1"/>
    <row r="1205" s="97" customFormat="1"/>
    <row r="1206" s="97" customFormat="1"/>
    <row r="1207" s="97" customFormat="1"/>
    <row r="1208" s="97" customFormat="1"/>
    <row r="1209" s="97" customFormat="1"/>
    <row r="1210" s="97" customFormat="1"/>
    <row r="1211" s="97" customFormat="1"/>
    <row r="1212" s="97" customFormat="1"/>
    <row r="1213" s="97" customFormat="1"/>
    <row r="1214" s="97" customFormat="1"/>
    <row r="1215" s="97" customFormat="1"/>
    <row r="1216" s="97" customFormat="1"/>
    <row r="1217" s="97" customFormat="1"/>
    <row r="1218" s="97" customFormat="1"/>
    <row r="1219" s="97" customFormat="1"/>
    <row r="1220" s="97" customFormat="1"/>
    <row r="1221" s="97" customFormat="1"/>
    <row r="1222" s="97" customFormat="1"/>
    <row r="1223" s="97" customFormat="1"/>
    <row r="1224" s="97" customFormat="1"/>
    <row r="1225" s="97" customFormat="1"/>
    <row r="1226" s="97" customFormat="1"/>
    <row r="1227" s="97" customFormat="1"/>
    <row r="1228" s="97" customFormat="1"/>
    <row r="1229" s="97" customFormat="1"/>
    <row r="1230" s="97" customFormat="1"/>
    <row r="1231" s="97" customFormat="1"/>
    <row r="1232" s="97" customFormat="1"/>
    <row r="1233" s="97" customFormat="1"/>
    <row r="1234" s="97" customFormat="1"/>
    <row r="1235" s="97" customFormat="1"/>
    <row r="1236" s="97" customFormat="1"/>
    <row r="1237" s="97" customFormat="1"/>
    <row r="1238" s="97" customFormat="1"/>
    <row r="1239" s="97" customFormat="1"/>
    <row r="1240" s="97" customFormat="1"/>
    <row r="1241" s="97" customFormat="1"/>
    <row r="1242" s="97" customFormat="1"/>
    <row r="1243" s="97" customFormat="1"/>
    <row r="1244" s="97" customFormat="1"/>
    <row r="1245" s="97" customFormat="1"/>
    <row r="1246" s="97" customFormat="1"/>
    <row r="1247" s="97" customFormat="1"/>
    <row r="1248" s="97" customFormat="1"/>
    <row r="1249" s="97" customFormat="1"/>
    <row r="1250" s="97" customFormat="1"/>
    <row r="1251" s="97" customFormat="1"/>
    <row r="1252" s="97" customFormat="1"/>
    <row r="1253" s="97" customFormat="1"/>
    <row r="1254" s="97" customFormat="1"/>
    <row r="1255" s="97" customFormat="1"/>
    <row r="1256" s="97" customFormat="1"/>
    <row r="1257" s="97" customFormat="1"/>
    <row r="1258" s="97" customFormat="1"/>
    <row r="1259" s="97" customFormat="1"/>
    <row r="1260" s="97" customFormat="1"/>
    <row r="1261" s="97" customFormat="1"/>
    <row r="1262" s="97" customFormat="1"/>
    <row r="1263" s="97" customFormat="1"/>
    <row r="1264" s="97" customFormat="1"/>
    <row r="1265" s="97" customFormat="1"/>
    <row r="1266" s="97" customFormat="1"/>
    <row r="1267" s="97" customFormat="1"/>
    <row r="1268" s="97" customFormat="1"/>
    <row r="1269" s="97" customFormat="1"/>
    <row r="1270" s="97" customFormat="1"/>
    <row r="1271" s="97" customFormat="1"/>
    <row r="1272" s="97" customFormat="1"/>
    <row r="1273" s="97" customFormat="1"/>
    <row r="1274" s="97" customFormat="1"/>
    <row r="1275" s="97" customFormat="1"/>
    <row r="1276" s="97" customFormat="1"/>
    <row r="1277" s="97" customFormat="1"/>
    <row r="1278" s="97" customFormat="1"/>
    <row r="1279" s="97" customFormat="1"/>
    <row r="1280" s="97" customFormat="1"/>
    <row r="1281" s="97" customFormat="1"/>
    <row r="1282" s="97" customFormat="1"/>
    <row r="1283" s="97" customFormat="1"/>
    <row r="1284" s="97" customFormat="1"/>
    <row r="1285" s="97" customFormat="1"/>
    <row r="1286" s="97" customFormat="1"/>
    <row r="1287" s="97" customFormat="1"/>
    <row r="1288" s="97" customFormat="1"/>
    <row r="1289" s="97" customFormat="1"/>
    <row r="1290" s="97" customFormat="1"/>
    <row r="1291" s="97" customFormat="1"/>
    <row r="1292" s="97" customFormat="1"/>
    <row r="1293" s="97" customFormat="1"/>
    <row r="1294" s="97" customFormat="1"/>
    <row r="1295" s="97" customFormat="1"/>
    <row r="1296" s="97" customFormat="1"/>
    <row r="1297" s="97" customFormat="1"/>
    <row r="1298" s="97" customFormat="1"/>
    <row r="1299" s="97" customFormat="1"/>
    <row r="1300" s="97" customFormat="1"/>
    <row r="1301" s="97" customFormat="1"/>
    <row r="1302" s="97" customFormat="1"/>
    <row r="1303" s="97" customFormat="1"/>
    <row r="1304" s="97" customFormat="1"/>
    <row r="1305" s="97" customFormat="1"/>
    <row r="1306" s="97" customFormat="1"/>
    <row r="1307" s="97" customFormat="1"/>
    <row r="1308" s="97" customFormat="1"/>
    <row r="1309" s="97" customFormat="1"/>
    <row r="1310" s="97" customFormat="1"/>
    <row r="1311" s="97" customFormat="1"/>
    <row r="1312" s="97" customFormat="1"/>
    <row r="1313" s="97" customFormat="1"/>
    <row r="1314" s="97" customFormat="1"/>
    <row r="1315" s="97" customFormat="1"/>
    <row r="1316" s="97" customFormat="1"/>
    <row r="1317" s="97" customFormat="1"/>
    <row r="1318" s="97" customFormat="1"/>
    <row r="1319" s="97" customFormat="1"/>
    <row r="1320" s="97" customFormat="1"/>
    <row r="1321" s="97" customFormat="1"/>
    <row r="1322" s="97" customFormat="1"/>
    <row r="1323" s="97" customFormat="1"/>
    <row r="1324" s="97" customFormat="1"/>
    <row r="1325" s="97" customFormat="1"/>
    <row r="1326" s="97" customFormat="1"/>
    <row r="1327" s="97" customFormat="1"/>
    <row r="1328" s="97" customFormat="1"/>
    <row r="1329" s="97" customFormat="1"/>
    <row r="1330" s="97" customFormat="1"/>
    <row r="1331" s="97" customFormat="1"/>
    <row r="1332" s="97" customFormat="1"/>
    <row r="1333" s="97" customFormat="1"/>
    <row r="1334" s="97" customFormat="1"/>
    <row r="1335" s="97" customFormat="1"/>
    <row r="1336" s="97" customFormat="1"/>
    <row r="1337" s="97" customFormat="1"/>
    <row r="1338" s="97" customFormat="1"/>
    <row r="1339" s="97" customFormat="1"/>
    <row r="1340" s="97" customFormat="1"/>
    <row r="1341" s="97" customFormat="1"/>
    <row r="1342" s="97" customFormat="1"/>
    <row r="1343" s="97" customFormat="1"/>
    <row r="1344" s="97" customFormat="1"/>
    <row r="1345" s="97" customFormat="1"/>
    <row r="1346" s="97" customFormat="1"/>
    <row r="1347" s="97" customFormat="1"/>
    <row r="1348" s="97" customFormat="1"/>
    <row r="1349" s="97" customFormat="1"/>
    <row r="1350" s="97" customFormat="1"/>
    <row r="1351" s="97" customFormat="1"/>
    <row r="1352" s="97" customFormat="1"/>
    <row r="1353" s="97" customFormat="1"/>
    <row r="1354" s="97" customFormat="1"/>
    <row r="1355" s="97" customFormat="1"/>
    <row r="1356" s="97" customFormat="1"/>
    <row r="1357" s="97" customFormat="1"/>
    <row r="1358" s="97" customFormat="1"/>
    <row r="1359" s="97" customFormat="1"/>
    <row r="1360" s="97" customFormat="1"/>
    <row r="1361" s="97" customFormat="1"/>
    <row r="1362" s="97" customFormat="1"/>
    <row r="1363" s="97" customFormat="1"/>
    <row r="1364" s="97" customFormat="1"/>
    <row r="1365" s="97" customFormat="1"/>
    <row r="1366" s="97" customFormat="1"/>
    <row r="1367" s="97" customFormat="1"/>
    <row r="1368" s="97" customFormat="1"/>
    <row r="1369" s="97" customFormat="1"/>
    <row r="1370" s="97" customFormat="1"/>
    <row r="1371" s="97" customFormat="1"/>
    <row r="1372" s="97" customFormat="1"/>
    <row r="1373" s="97" customFormat="1"/>
    <row r="1374" s="97" customFormat="1"/>
    <row r="1375" s="97" customFormat="1"/>
    <row r="1376" s="97" customFormat="1"/>
    <row r="1377" s="97" customFormat="1"/>
    <row r="1378" s="97" customFormat="1"/>
    <row r="1379" s="97" customFormat="1"/>
    <row r="1380" s="97" customFormat="1"/>
    <row r="1381" s="97" customFormat="1"/>
    <row r="1382" s="97" customFormat="1"/>
    <row r="1383" s="97" customFormat="1"/>
    <row r="1384" s="97" customFormat="1"/>
    <row r="1385" s="97" customFormat="1"/>
    <row r="1386" s="97" customFormat="1"/>
    <row r="1387" s="97" customFormat="1"/>
    <row r="1388" s="97" customFormat="1"/>
    <row r="1389" s="97" customFormat="1"/>
    <row r="1390" s="97" customFormat="1"/>
    <row r="1391" s="97" customFormat="1"/>
    <row r="1392" s="97" customFormat="1"/>
    <row r="1393" s="97" customFormat="1"/>
    <row r="1394" s="97" customFormat="1"/>
    <row r="1395" s="97" customFormat="1"/>
    <row r="1396" s="97" customFormat="1"/>
    <row r="1397" s="97" customFormat="1"/>
    <row r="1398" s="97" customFormat="1"/>
    <row r="1399" s="97" customFormat="1"/>
    <row r="1400" s="97" customFormat="1"/>
    <row r="1401" s="97" customFormat="1"/>
    <row r="1402" s="97" customFormat="1"/>
    <row r="1403" s="97" customFormat="1"/>
    <row r="1404" s="97" customFormat="1"/>
    <row r="1405" s="97" customFormat="1"/>
    <row r="1406" s="97" customFormat="1"/>
    <row r="1407" s="97" customFormat="1"/>
    <row r="1408" s="97" customFormat="1"/>
    <row r="1409" s="97" customFormat="1"/>
    <row r="1410" s="97" customFormat="1"/>
    <row r="1411" s="97" customFormat="1"/>
    <row r="1412" s="97" customFormat="1"/>
    <row r="1413" s="97" customFormat="1"/>
    <row r="1414" s="97" customFormat="1"/>
    <row r="1415" s="97" customFormat="1"/>
    <row r="1416" s="97" customFormat="1"/>
    <row r="1417" s="97" customFormat="1"/>
    <row r="1418" s="97" customFormat="1"/>
    <row r="1419" s="97" customFormat="1"/>
    <row r="1420" s="97" customFormat="1"/>
    <row r="1421" s="97" customFormat="1"/>
    <row r="1422" s="97" customFormat="1"/>
    <row r="1423" s="97" customFormat="1"/>
    <row r="1424" s="97" customFormat="1"/>
    <row r="1425" s="97" customFormat="1"/>
    <row r="1426" s="97" customFormat="1"/>
    <row r="1427" s="97" customFormat="1"/>
    <row r="1428" s="97" customFormat="1"/>
    <row r="1429" s="97" customFormat="1"/>
    <row r="1430" s="97" customFormat="1"/>
    <row r="1431" s="97" customFormat="1"/>
    <row r="1432" s="97" customFormat="1"/>
    <row r="1433" s="97" customFormat="1"/>
    <row r="1434" s="97" customFormat="1"/>
    <row r="1435" s="97" customFormat="1"/>
    <row r="1436" s="97" customFormat="1"/>
    <row r="1437" s="97" customFormat="1"/>
    <row r="1438" s="97" customFormat="1"/>
    <row r="1439" s="97" customFormat="1"/>
    <row r="1440" s="97" customFormat="1"/>
    <row r="1441" s="97" customFormat="1"/>
    <row r="1442" s="97" customFormat="1"/>
    <row r="1443" s="97" customFormat="1"/>
    <row r="1444" s="97" customFormat="1"/>
    <row r="1445" s="97" customFormat="1"/>
    <row r="1446" s="97" customFormat="1"/>
    <row r="1447" s="97" customFormat="1"/>
    <row r="1448" s="97" customFormat="1"/>
    <row r="1449" s="97" customFormat="1"/>
    <row r="1450" s="97" customFormat="1"/>
    <row r="1451" s="97" customFormat="1"/>
    <row r="1452" s="97" customFormat="1"/>
    <row r="1453" s="97" customFormat="1"/>
    <row r="1454" s="97" customFormat="1"/>
    <row r="1455" s="97" customFormat="1"/>
    <row r="1456" s="97" customFormat="1"/>
    <row r="1457" s="97" customFormat="1"/>
    <row r="1458" s="97" customFormat="1"/>
    <row r="1459" s="97" customFormat="1"/>
    <row r="1460" s="97" customFormat="1"/>
    <row r="1461" s="97" customFormat="1"/>
    <row r="1462" s="97" customFormat="1"/>
    <row r="1463" s="97" customFormat="1"/>
    <row r="1464" s="97" customFormat="1"/>
    <row r="1465" s="97" customFormat="1"/>
    <row r="1466" s="97" customFormat="1"/>
    <row r="1467" s="97" customFormat="1"/>
    <row r="1468" s="97" customFormat="1"/>
    <row r="1469" s="97" customFormat="1"/>
    <row r="1470" s="97" customFormat="1"/>
    <row r="1471" s="97" customFormat="1"/>
    <row r="1472" s="97" customFormat="1"/>
    <row r="1473" s="97" customFormat="1"/>
    <row r="1474" s="97" customFormat="1"/>
    <row r="1475" s="97" customFormat="1"/>
    <row r="1476" s="97" customFormat="1"/>
    <row r="1477" s="97" customFormat="1"/>
    <row r="1478" s="97" customFormat="1"/>
    <row r="1479" s="97" customFormat="1"/>
    <row r="1480" s="97" customFormat="1"/>
    <row r="1481" s="97" customFormat="1"/>
    <row r="1482" s="97" customFormat="1"/>
    <row r="1483" s="97" customFormat="1"/>
    <row r="1484" s="97" customFormat="1"/>
    <row r="1485" s="97" customFormat="1"/>
    <row r="1486" s="97" customFormat="1"/>
    <row r="1487" s="97" customFormat="1"/>
    <row r="1488" s="97" customFormat="1"/>
    <row r="1489" s="97" customFormat="1"/>
    <row r="1490" s="97" customFormat="1"/>
    <row r="1491" s="97" customFormat="1"/>
    <row r="1492" s="97" customFormat="1"/>
    <row r="1493" s="97" customFormat="1"/>
    <row r="1494" s="97" customFormat="1"/>
    <row r="1495" s="97" customFormat="1"/>
    <row r="1496" s="97" customFormat="1"/>
    <row r="1497" s="97" customFormat="1"/>
    <row r="1498" s="97" customFormat="1"/>
    <row r="1499" s="97" customFormat="1"/>
    <row r="1500" s="97" customFormat="1"/>
    <row r="1501" s="97" customFormat="1"/>
    <row r="1502" s="97" customFormat="1"/>
    <row r="1503" s="97" customFormat="1"/>
    <row r="1504" s="97" customFormat="1"/>
    <row r="1505" s="97" customFormat="1"/>
    <row r="1506" s="97" customFormat="1"/>
    <row r="1507" s="97" customFormat="1"/>
    <row r="1508" s="97" customFormat="1"/>
    <row r="1509" s="97" customFormat="1"/>
    <row r="1510" s="97" customFormat="1"/>
    <row r="1511" s="97" customFormat="1"/>
    <row r="1512" s="97" customFormat="1"/>
    <row r="1513" s="97" customFormat="1"/>
    <row r="1514" s="97" customFormat="1"/>
    <row r="1515" s="97" customFormat="1"/>
    <row r="1516" s="97" customFormat="1"/>
    <row r="1517" s="97" customFormat="1"/>
    <row r="1518" s="97" customFormat="1"/>
    <row r="1519" s="97" customFormat="1"/>
    <row r="1520" s="97" customFormat="1"/>
    <row r="1521" s="97" customFormat="1"/>
    <row r="1522" s="97" customFormat="1"/>
    <row r="1523" s="97" customFormat="1"/>
    <row r="1524" s="97" customFormat="1"/>
    <row r="1525" s="97" customFormat="1"/>
    <row r="1526" s="97" customFormat="1"/>
    <row r="1527" s="97" customFormat="1"/>
    <row r="1528" s="97" customFormat="1"/>
    <row r="1529" s="97" customFormat="1"/>
    <row r="1530" s="97" customFormat="1"/>
    <row r="1531" s="97" customFormat="1"/>
    <row r="1532" s="97" customFormat="1"/>
    <row r="1533" s="97" customFormat="1"/>
    <row r="1534" s="97" customFormat="1"/>
    <row r="1535" s="97" customFormat="1"/>
    <row r="1536" s="97" customFormat="1"/>
    <row r="1537" s="97" customFormat="1"/>
    <row r="1538" s="97" customFormat="1"/>
    <row r="1539" s="97" customFormat="1"/>
    <row r="1540" s="97" customFormat="1"/>
    <row r="1541" s="97" customFormat="1"/>
    <row r="1542" s="97" customFormat="1"/>
    <row r="1543" s="97" customFormat="1"/>
    <row r="1544" s="97" customFormat="1"/>
    <row r="1545" s="97" customFormat="1"/>
    <row r="1546" s="97" customFormat="1"/>
    <row r="1547" s="97" customFormat="1"/>
    <row r="1548" s="97" customFormat="1"/>
    <row r="1549" s="97" customFormat="1"/>
    <row r="1550" s="97" customFormat="1"/>
    <row r="1551" s="97" customFormat="1"/>
    <row r="1552" s="97" customFormat="1"/>
    <row r="1553" s="97" customFormat="1"/>
    <row r="1554" s="97" customFormat="1"/>
    <row r="1555" s="97" customFormat="1"/>
    <row r="1556" s="97" customFormat="1"/>
    <row r="1557" s="97" customFormat="1"/>
    <row r="1558" s="97" customFormat="1"/>
    <row r="1559" s="97" customFormat="1"/>
    <row r="1560" s="97" customFormat="1"/>
    <row r="1561" s="97" customFormat="1"/>
    <row r="1562" s="97" customFormat="1"/>
    <row r="1563" s="97" customFormat="1"/>
    <row r="1564" s="97" customFormat="1"/>
    <row r="1565" s="97" customFormat="1"/>
    <row r="1566" s="97" customFormat="1"/>
    <row r="1567" s="97" customFormat="1"/>
    <row r="1568" s="97" customFormat="1"/>
    <row r="1569" s="97" customFormat="1"/>
    <row r="1570" s="97" customFormat="1"/>
    <row r="1571" s="97" customFormat="1"/>
    <row r="1572" s="97" customFormat="1"/>
    <row r="1573" s="97" customFormat="1"/>
    <row r="1574" s="97" customFormat="1"/>
    <row r="1575" s="97" customFormat="1"/>
    <row r="1576" s="97" customFormat="1"/>
    <row r="1577" s="97" customFormat="1"/>
    <row r="1578" s="97" customFormat="1"/>
    <row r="1579" s="97" customFormat="1"/>
    <row r="1580" s="97" customFormat="1"/>
    <row r="1581" s="97" customFormat="1"/>
    <row r="1582" s="97" customFormat="1"/>
    <row r="1583" s="97" customFormat="1"/>
    <row r="1584" s="97" customFormat="1"/>
    <row r="1585" s="97" customFormat="1"/>
    <row r="1586" s="97" customFormat="1"/>
    <row r="1587" s="97" customFormat="1"/>
    <row r="1588" s="97" customFormat="1"/>
    <row r="1589" s="97" customFormat="1"/>
    <row r="1590" s="97" customFormat="1"/>
    <row r="1591" s="97" customFormat="1"/>
    <row r="1592" s="97" customFormat="1"/>
    <row r="1593" s="97" customFormat="1"/>
    <row r="1594" s="97" customFormat="1"/>
    <row r="1595" s="97" customFormat="1"/>
    <row r="1596" s="97" customFormat="1"/>
    <row r="1597" s="97" customFormat="1"/>
    <row r="1598" s="97" customFormat="1"/>
    <row r="1599" s="97" customFormat="1"/>
    <row r="1600" s="97" customFormat="1"/>
    <row r="1601" s="97" customFormat="1"/>
    <row r="1602" s="97" customFormat="1"/>
    <row r="1603" s="97" customFormat="1"/>
    <row r="1604" s="97" customFormat="1"/>
    <row r="1605" s="97" customFormat="1"/>
    <row r="1606" s="97" customFormat="1"/>
    <row r="1607" s="97" customFormat="1"/>
    <row r="1608" s="97" customFormat="1"/>
    <row r="1609" s="97" customFormat="1"/>
    <row r="1610" s="97" customFormat="1"/>
    <row r="1611" s="97" customFormat="1"/>
    <row r="1612" s="97" customFormat="1"/>
    <row r="1613" s="97" customFormat="1"/>
    <row r="1614" s="97" customFormat="1"/>
    <row r="1615" s="97" customFormat="1"/>
    <row r="1616" s="97" customFormat="1"/>
    <row r="1617" s="97" customFormat="1"/>
    <row r="1618" s="97" customFormat="1"/>
    <row r="1619" s="97" customFormat="1"/>
    <row r="1620" s="97" customFormat="1"/>
    <row r="1621" s="97" customFormat="1"/>
    <row r="1622" s="97" customFormat="1"/>
    <row r="1623" s="97" customFormat="1"/>
    <row r="1624" s="97" customFormat="1"/>
    <row r="1625" s="97" customFormat="1"/>
    <row r="1626" s="97" customFormat="1"/>
    <row r="1627" s="97" customFormat="1"/>
    <row r="1628" s="97" customFormat="1"/>
    <row r="1629" s="97" customFormat="1"/>
    <row r="1630" s="97" customFormat="1"/>
    <row r="1631" s="97" customFormat="1"/>
    <row r="1632" s="97" customFormat="1"/>
    <row r="1633" s="97" customFormat="1"/>
    <row r="1634" s="97" customFormat="1"/>
    <row r="1635" s="97" customFormat="1"/>
    <row r="1636" s="97" customFormat="1"/>
    <row r="1637" s="97" customFormat="1"/>
    <row r="1638" s="97" customFormat="1"/>
    <row r="1639" s="97" customFormat="1"/>
    <row r="1640" s="97" customFormat="1"/>
    <row r="1641" s="97" customFormat="1"/>
    <row r="1642" s="97" customFormat="1"/>
    <row r="1643" s="97" customFormat="1"/>
    <row r="1644" s="97" customFormat="1"/>
    <row r="1645" s="97" customFormat="1"/>
    <row r="1646" s="97" customFormat="1"/>
    <row r="1647" s="97" customFormat="1"/>
    <row r="1648" s="97" customFormat="1"/>
    <row r="1649" s="97" customFormat="1"/>
    <row r="1650" s="97" customFormat="1"/>
    <row r="1651" s="97" customFormat="1"/>
    <row r="1652" s="97" customFormat="1"/>
    <row r="1653" s="97" customFormat="1"/>
    <row r="1654" s="97" customFormat="1"/>
    <row r="1655" s="97" customFormat="1"/>
    <row r="1656" s="97" customFormat="1"/>
    <row r="1657" s="97" customFormat="1"/>
    <row r="1658" s="97" customFormat="1"/>
    <row r="1659" s="97" customFormat="1"/>
    <row r="1660" s="97" customFormat="1"/>
    <row r="1661" s="97" customFormat="1"/>
    <row r="1662" s="97" customFormat="1"/>
    <row r="1663" s="97" customFormat="1"/>
    <row r="1664" s="97" customFormat="1"/>
    <row r="1665" s="97" customFormat="1"/>
    <row r="1666" s="97" customFormat="1"/>
    <row r="1667" s="97" customFormat="1"/>
    <row r="1668" s="97" customFormat="1"/>
    <row r="1669" s="97" customFormat="1"/>
    <row r="1670" s="97" customFormat="1"/>
    <row r="1671" s="97" customFormat="1"/>
    <row r="1672" s="97" customFormat="1"/>
    <row r="1673" s="97" customFormat="1"/>
    <row r="1674" s="97" customFormat="1"/>
    <row r="1675" s="97" customFormat="1"/>
    <row r="1676" s="97" customFormat="1"/>
    <row r="1677" s="97" customFormat="1"/>
    <row r="1678" s="97" customFormat="1"/>
    <row r="1679" s="97" customFormat="1"/>
    <row r="1680" s="97" customFormat="1"/>
    <row r="1681" s="97" customFormat="1"/>
    <row r="1682" s="97" customFormat="1"/>
    <row r="1683" s="97" customFormat="1"/>
    <row r="1684" s="97" customFormat="1"/>
    <row r="1685" s="97" customFormat="1"/>
    <row r="1686" s="97" customFormat="1"/>
    <row r="1687" s="97" customFormat="1"/>
    <row r="1688" s="97" customFormat="1"/>
    <row r="1689" s="97" customFormat="1"/>
    <row r="1690" s="97" customFormat="1"/>
    <row r="1691" s="97" customFormat="1"/>
    <row r="1692" s="97" customFormat="1"/>
    <row r="1693" s="97" customFormat="1"/>
    <row r="1694" s="97" customFormat="1"/>
    <row r="1695" s="97" customFormat="1"/>
    <row r="1696" s="97" customFormat="1"/>
    <row r="1697" s="97" customFormat="1"/>
    <row r="1698" s="97" customFormat="1"/>
    <row r="1699" s="97" customFormat="1"/>
    <row r="1700" s="97" customFormat="1"/>
    <row r="1701" s="97" customFormat="1"/>
    <row r="1702" s="97" customFormat="1"/>
    <row r="1703" s="97" customFormat="1"/>
    <row r="1704" s="97" customFormat="1"/>
    <row r="1705" s="97" customFormat="1"/>
    <row r="1706" s="97" customFormat="1"/>
    <row r="1707" s="97" customFormat="1"/>
    <row r="1708" s="97" customFormat="1"/>
    <row r="1709" s="97" customFormat="1"/>
    <row r="1710" s="97" customFormat="1"/>
    <row r="1711" s="97" customFormat="1"/>
    <row r="1712" s="97" customFormat="1"/>
    <row r="1713" s="97" customFormat="1"/>
    <row r="1714" s="97" customFormat="1"/>
    <row r="1715" s="97" customFormat="1"/>
    <row r="1716" s="97" customFormat="1"/>
    <row r="1717" s="97" customFormat="1"/>
    <row r="1718" s="97" customFormat="1"/>
    <row r="1719" s="97" customFormat="1"/>
    <row r="1720" s="97" customFormat="1"/>
    <row r="1721" s="97" customFormat="1"/>
    <row r="1722" s="97" customFormat="1"/>
    <row r="1723" s="97" customFormat="1"/>
    <row r="1724" s="97" customFormat="1"/>
    <row r="1725" s="97" customFormat="1"/>
    <row r="1726" s="97" customFormat="1"/>
    <row r="1727" s="97" customFormat="1"/>
    <row r="1728" s="97" customFormat="1"/>
    <row r="1729" s="97" customFormat="1"/>
    <row r="1730" s="97" customFormat="1"/>
    <row r="1731" s="97" customFormat="1"/>
    <row r="1732" s="97" customFormat="1"/>
    <row r="1733" s="97" customFormat="1"/>
    <row r="1734" s="97" customFormat="1"/>
    <row r="1735" s="97" customFormat="1"/>
    <row r="1736" s="97" customFormat="1"/>
    <row r="1737" s="97" customFormat="1"/>
    <row r="1738" s="97" customFormat="1"/>
    <row r="1739" s="97" customFormat="1"/>
    <row r="1740" s="97" customFormat="1"/>
    <row r="1741" s="97" customFormat="1"/>
    <row r="1742" s="97" customFormat="1"/>
    <row r="1743" s="97" customFormat="1"/>
    <row r="1744" s="97" customFormat="1"/>
    <row r="1745" s="97" customFormat="1"/>
    <row r="1746" s="97" customFormat="1"/>
    <row r="1747" s="97" customFormat="1"/>
    <row r="1748" s="97" customFormat="1"/>
    <row r="1749" s="97" customFormat="1"/>
    <row r="1750" s="97" customFormat="1"/>
    <row r="1751" s="97" customFormat="1"/>
    <row r="1752" s="97" customFormat="1"/>
    <row r="1753" s="97" customFormat="1"/>
    <row r="1754" s="97" customFormat="1"/>
    <row r="1755" s="97" customFormat="1"/>
    <row r="1756" s="97" customFormat="1"/>
    <row r="1757" s="97" customFormat="1"/>
    <row r="1758" s="97" customFormat="1"/>
    <row r="1759" s="97" customFormat="1"/>
    <row r="1760" s="97" customFormat="1"/>
    <row r="1761" s="97" customFormat="1"/>
    <row r="1762" s="97" customFormat="1"/>
    <row r="1763" s="97" customFormat="1"/>
    <row r="1764" s="97" customFormat="1"/>
    <row r="1765" s="97" customFormat="1"/>
    <row r="1766" s="97" customFormat="1"/>
    <row r="1767" s="97" customFormat="1"/>
    <row r="1768" s="97" customFormat="1"/>
    <row r="1769" s="97" customFormat="1"/>
    <row r="1770" s="97" customFormat="1"/>
    <row r="1771" s="97" customFormat="1"/>
    <row r="1772" s="97" customFormat="1"/>
    <row r="1773" s="97" customFormat="1"/>
    <row r="1774" s="97" customFormat="1"/>
    <row r="1775" s="97" customFormat="1"/>
    <row r="1776" s="97" customFormat="1"/>
    <row r="1777" s="97" customFormat="1"/>
    <row r="1778" s="97" customFormat="1"/>
    <row r="1779" s="97" customFormat="1"/>
    <row r="1780" s="97" customFormat="1"/>
    <row r="1781" s="97" customFormat="1"/>
    <row r="1782" s="97" customFormat="1"/>
    <row r="1783" s="97" customFormat="1"/>
    <row r="1784" s="97" customFormat="1"/>
    <row r="1785" s="97" customFormat="1"/>
    <row r="1786" s="97" customFormat="1"/>
    <row r="1787" s="97" customFormat="1"/>
    <row r="1788" s="97" customFormat="1"/>
    <row r="1789" s="97" customFormat="1"/>
    <row r="1790" s="97" customFormat="1"/>
    <row r="1791" s="97" customFormat="1"/>
    <row r="1792" s="97" customFormat="1"/>
    <row r="1793" s="97" customFormat="1"/>
    <row r="1794" s="97" customFormat="1"/>
    <row r="1795" s="97" customFormat="1"/>
    <row r="1796" s="97" customFormat="1"/>
    <row r="1797" s="97" customFormat="1"/>
    <row r="1798" s="97" customFormat="1"/>
    <row r="1799" s="97" customFormat="1"/>
    <row r="1800" s="97" customFormat="1"/>
    <row r="1801" s="97" customFormat="1"/>
    <row r="1802" s="97" customFormat="1"/>
    <row r="1803" s="97" customFormat="1"/>
    <row r="1804" s="97" customFormat="1"/>
    <row r="1805" s="97" customFormat="1"/>
    <row r="1806" s="97" customFormat="1"/>
    <row r="1807" s="97" customFormat="1"/>
    <row r="1808" s="97" customFormat="1"/>
    <row r="1809" s="97" customFormat="1"/>
    <row r="1810" s="97" customFormat="1"/>
    <row r="1811" s="97" customFormat="1"/>
    <row r="1812" s="97" customFormat="1"/>
    <row r="1813" s="97" customFormat="1"/>
    <row r="1814" s="97" customFormat="1"/>
    <row r="1815" s="97" customFormat="1"/>
    <row r="1816" s="97" customFormat="1"/>
    <row r="1817" s="97" customFormat="1"/>
    <row r="1818" s="97" customFormat="1"/>
    <row r="1819" s="97" customFormat="1"/>
    <row r="1820" s="97" customFormat="1"/>
    <row r="1821" s="97" customFormat="1"/>
    <row r="1822" s="97" customFormat="1"/>
    <row r="1823" s="97" customFormat="1"/>
    <row r="1824" s="97" customFormat="1"/>
    <row r="1825" s="97" customFormat="1"/>
    <row r="1826" s="97" customFormat="1"/>
    <row r="1827" s="97" customFormat="1"/>
    <row r="1828" s="97" customFormat="1"/>
    <row r="1829" s="97" customFormat="1"/>
    <row r="1830" s="97" customFormat="1"/>
    <row r="1831" s="97" customFormat="1"/>
    <row r="1832" s="97" customFormat="1"/>
    <row r="1833" s="97" customFormat="1"/>
    <row r="1834" s="97" customFormat="1"/>
    <row r="1835" s="97" customFormat="1"/>
    <row r="1836" s="97" customFormat="1"/>
    <row r="1837" s="97" customFormat="1"/>
    <row r="1838" s="97" customFormat="1"/>
    <row r="1839" s="97" customFormat="1"/>
    <row r="1840" s="97" customFormat="1"/>
    <row r="1841" s="97" customFormat="1"/>
    <row r="1842" s="97" customFormat="1"/>
    <row r="1843" s="97" customFormat="1"/>
    <row r="1844" s="97" customFormat="1"/>
    <row r="1845" s="97" customFormat="1"/>
    <row r="1846" s="97" customFormat="1"/>
    <row r="1847" s="97" customFormat="1"/>
    <row r="1848" s="97" customFormat="1"/>
    <row r="1849" s="97" customFormat="1"/>
    <row r="1850" s="97" customFormat="1"/>
    <row r="1851" s="97" customFormat="1"/>
    <row r="1852" s="97" customFormat="1"/>
    <row r="1853" s="97" customFormat="1"/>
    <row r="1854" s="97" customFormat="1"/>
    <row r="1855" s="97" customFormat="1"/>
    <row r="1856" s="97" customFormat="1"/>
    <row r="1857" s="97" customFormat="1"/>
    <row r="1858" s="97" customFormat="1"/>
    <row r="1859" s="97" customFormat="1"/>
    <row r="1860" s="97" customFormat="1"/>
    <row r="1861" s="97" customFormat="1"/>
    <row r="1862" s="97" customFormat="1"/>
    <row r="1863" s="97" customFormat="1"/>
    <row r="1864" s="97" customFormat="1"/>
    <row r="1865" s="97" customFormat="1"/>
    <row r="1866" s="97" customFormat="1"/>
    <row r="1867" s="97" customFormat="1"/>
    <row r="1868" s="97" customFormat="1"/>
    <row r="1869" s="97" customFormat="1"/>
    <row r="1870" s="97" customFormat="1"/>
    <row r="1871" s="97" customFormat="1"/>
    <row r="1872" s="97" customFormat="1"/>
    <row r="1873" s="97" customFormat="1"/>
    <row r="1874" s="97" customFormat="1"/>
    <row r="1875" s="97" customFormat="1"/>
    <row r="1876" s="97" customFormat="1"/>
    <row r="1877" s="97" customFormat="1"/>
    <row r="1878" s="97" customFormat="1"/>
    <row r="1879" s="97" customFormat="1"/>
    <row r="1880" s="97" customFormat="1"/>
    <row r="1881" s="97" customFormat="1"/>
    <row r="1882" s="97" customFormat="1"/>
    <row r="1883" s="97" customFormat="1"/>
    <row r="1884" s="97" customFormat="1"/>
    <row r="1885" s="97" customFormat="1"/>
    <row r="1886" s="97" customFormat="1"/>
    <row r="1887" s="97" customFormat="1"/>
    <row r="1888" s="97" customFormat="1"/>
    <row r="1889" s="97" customFormat="1"/>
    <row r="1890" s="97" customFormat="1"/>
    <row r="1891" s="97" customFormat="1"/>
    <row r="1892" s="97" customFormat="1"/>
    <row r="1893" s="97" customFormat="1"/>
    <row r="1894" s="97" customFormat="1"/>
    <row r="1895" s="97" customFormat="1"/>
    <row r="1896" s="97" customFormat="1"/>
    <row r="1897" s="97" customFormat="1"/>
    <row r="1898" s="97" customFormat="1"/>
    <row r="1899" s="97" customFormat="1"/>
    <row r="1900" s="97" customFormat="1"/>
    <row r="1901" s="97" customFormat="1"/>
    <row r="1902" s="97" customFormat="1"/>
    <row r="1903" s="97" customFormat="1"/>
    <row r="1904" s="97" customFormat="1"/>
    <row r="1905" s="97" customFormat="1"/>
    <row r="1906" s="97" customFormat="1"/>
    <row r="1907" s="97" customFormat="1"/>
    <row r="1908" s="97" customFormat="1"/>
    <row r="1909" s="97" customFormat="1"/>
    <row r="1910" s="97" customFormat="1"/>
    <row r="1911" s="97" customFormat="1"/>
    <row r="1912" s="97" customFormat="1"/>
    <row r="1913" s="97" customFormat="1"/>
    <row r="1914" s="97" customFormat="1"/>
    <row r="1915" s="97" customFormat="1"/>
    <row r="1916" s="97" customFormat="1"/>
    <row r="1917" s="97" customFormat="1"/>
    <row r="1918" s="97" customFormat="1"/>
    <row r="1919" s="97" customFormat="1"/>
    <row r="1920" s="97" customFormat="1"/>
    <row r="1921" s="97" customFormat="1"/>
    <row r="1922" s="97" customFormat="1"/>
    <row r="1923" s="97" customFormat="1"/>
    <row r="1924" s="97" customFormat="1"/>
    <row r="1925" s="97" customFormat="1"/>
    <row r="1926" s="97" customFormat="1"/>
    <row r="1927" s="97" customFormat="1"/>
    <row r="1928" s="97" customFormat="1"/>
    <row r="1929" s="97" customFormat="1"/>
    <row r="1930" s="97" customFormat="1"/>
    <row r="1931" s="97" customFormat="1"/>
    <row r="1932" s="97" customFormat="1"/>
    <row r="1933" s="97" customFormat="1"/>
    <row r="1934" s="97" customFormat="1"/>
    <row r="1935" s="97" customFormat="1"/>
    <row r="1936" s="97" customFormat="1"/>
    <row r="1937" s="97" customFormat="1"/>
    <row r="1938" s="97" customFormat="1"/>
    <row r="1939" s="97" customFormat="1"/>
    <row r="1940" s="97" customFormat="1"/>
    <row r="1941" s="97" customFormat="1"/>
    <row r="1942" s="97" customFormat="1"/>
    <row r="1943" s="97" customFormat="1"/>
    <row r="1944" s="97" customFormat="1"/>
    <row r="1945" s="97" customFormat="1"/>
    <row r="1946" s="97" customFormat="1"/>
    <row r="1947" s="97" customFormat="1"/>
    <row r="1948" s="97" customFormat="1"/>
    <row r="1949" s="97" customFormat="1"/>
    <row r="1950" s="97" customFormat="1"/>
    <row r="1951" s="97" customFormat="1"/>
    <row r="1952" s="97" customFormat="1"/>
    <row r="1953" s="97" customFormat="1"/>
    <row r="1954" s="97" customFormat="1"/>
    <row r="1955" s="97" customFormat="1"/>
    <row r="1956" s="97" customFormat="1"/>
    <row r="1957" s="97" customFormat="1"/>
    <row r="1958" s="97" customFormat="1"/>
    <row r="1959" s="97" customFormat="1"/>
    <row r="1960" s="97" customFormat="1"/>
    <row r="1961" s="97" customFormat="1"/>
    <row r="1962" s="97" customFormat="1"/>
    <row r="1963" s="97" customFormat="1"/>
    <row r="1964" s="97" customFormat="1"/>
    <row r="1965" s="97" customFormat="1"/>
    <row r="1966" s="97" customFormat="1"/>
    <row r="1967" s="97" customFormat="1"/>
    <row r="1968" s="97" customFormat="1"/>
    <row r="1969" s="97" customFormat="1"/>
    <row r="1970" s="97" customFormat="1"/>
    <row r="1971" s="97" customFormat="1"/>
    <row r="1972" s="97" customFormat="1"/>
    <row r="1973" s="97" customFormat="1"/>
    <row r="1974" s="97" customFormat="1"/>
    <row r="1975" s="97" customFormat="1"/>
    <row r="1976" s="97" customFormat="1"/>
    <row r="1977" s="97" customFormat="1"/>
    <row r="1978" s="97" customFormat="1"/>
    <row r="1979" s="97" customFormat="1"/>
    <row r="1980" s="97" customFormat="1"/>
    <row r="1981" s="97" customFormat="1"/>
    <row r="1982" s="97" customFormat="1"/>
    <row r="1983" s="97" customFormat="1"/>
    <row r="1984" s="97" customFormat="1"/>
    <row r="1985" s="97" customFormat="1"/>
    <row r="1986" s="97" customFormat="1"/>
    <row r="1987" s="97" customFormat="1"/>
    <row r="1988" s="97" customFormat="1"/>
    <row r="1989" s="97" customFormat="1"/>
    <row r="1990" s="97" customFormat="1"/>
    <row r="1991" s="97" customFormat="1"/>
    <row r="1992" s="97" customFormat="1"/>
    <row r="1993" s="97" customFormat="1"/>
    <row r="1994" s="97" customFormat="1"/>
    <row r="1995" s="97" customFormat="1"/>
    <row r="1996" s="97" customFormat="1"/>
    <row r="1997" s="97" customFormat="1"/>
    <row r="1998" s="97" customFormat="1"/>
    <row r="1999" s="97" customFormat="1"/>
    <row r="2000" s="97" customFormat="1"/>
    <row r="2001" s="97" customFormat="1"/>
    <row r="2002" s="97" customFormat="1"/>
    <row r="2003" s="97" customFormat="1"/>
    <row r="2004" s="97" customFormat="1"/>
    <row r="2005" s="97" customFormat="1"/>
    <row r="2006" s="97" customFormat="1"/>
    <row r="2007" s="97" customFormat="1"/>
    <row r="2008" s="97" customFormat="1"/>
    <row r="2009" s="97" customFormat="1"/>
    <row r="2010" s="97" customFormat="1"/>
    <row r="2011" s="97" customFormat="1"/>
    <row r="2012" s="97" customFormat="1"/>
    <row r="2013" s="97" customFormat="1"/>
    <row r="2014" s="97" customFormat="1"/>
    <row r="2015" s="97" customFormat="1"/>
    <row r="2016" s="97" customFormat="1"/>
    <row r="2017" s="97" customFormat="1"/>
    <row r="2018" s="97" customFormat="1"/>
    <row r="2019" s="97" customFormat="1"/>
    <row r="2020" s="97" customFormat="1"/>
    <row r="2021" s="97" customFormat="1"/>
    <row r="2022" s="97" customFormat="1"/>
    <row r="2023" s="97" customFormat="1"/>
    <row r="2024" s="97" customFormat="1"/>
    <row r="2025" s="97" customFormat="1"/>
    <row r="2026" s="97" customFormat="1"/>
    <row r="2027" s="97" customFormat="1"/>
    <row r="2028" s="97" customFormat="1"/>
    <row r="2029" s="97" customFormat="1"/>
    <row r="2030" s="97" customFormat="1"/>
    <row r="2031" s="97" customFormat="1"/>
    <row r="2032" s="97" customFormat="1"/>
    <row r="2033" s="97" customFormat="1"/>
    <row r="2034" s="97" customFormat="1"/>
    <row r="2035" s="97" customFormat="1"/>
    <row r="2036" s="97" customFormat="1"/>
    <row r="2037" s="97" customFormat="1"/>
    <row r="2038" s="97" customFormat="1"/>
    <row r="2039" s="97" customFormat="1"/>
    <row r="2040" s="97" customFormat="1"/>
    <row r="2041" s="97" customFormat="1"/>
    <row r="2042" s="97" customFormat="1"/>
    <row r="2043" s="97" customFormat="1"/>
    <row r="2044" s="97" customFormat="1"/>
    <row r="2045" s="97" customFormat="1"/>
    <row r="2046" s="97" customFormat="1"/>
    <row r="2047" s="97" customFormat="1"/>
    <row r="2048" s="97" customFormat="1"/>
    <row r="2049" s="97" customFormat="1"/>
    <row r="2050" s="97" customFormat="1"/>
    <row r="2051" s="97" customFormat="1"/>
    <row r="2052" s="97" customFormat="1"/>
    <row r="2053" s="97" customFormat="1"/>
    <row r="2054" s="97" customFormat="1"/>
    <row r="2055" s="97" customFormat="1"/>
    <row r="2056" s="97" customFormat="1"/>
    <row r="2057" s="97" customFormat="1"/>
    <row r="2058" s="97" customFormat="1"/>
    <row r="2059" s="97" customFormat="1"/>
    <row r="2060" s="97" customFormat="1"/>
    <row r="2061" s="97" customFormat="1"/>
    <row r="2062" s="97" customFormat="1"/>
    <row r="2063" s="97" customFormat="1"/>
    <row r="2064" s="97" customFormat="1"/>
    <row r="2065" s="97" customFormat="1"/>
    <row r="2066" s="97" customFormat="1"/>
    <row r="2067" s="97" customFormat="1"/>
    <row r="2068" s="97" customFormat="1"/>
    <row r="2069" s="97" customFormat="1"/>
    <row r="2070" s="97" customFormat="1"/>
    <row r="2071" s="97" customFormat="1"/>
    <row r="2072" s="97" customFormat="1"/>
    <row r="2073" s="97" customFormat="1"/>
    <row r="2074" s="97" customFormat="1"/>
    <row r="2075" s="97" customFormat="1"/>
    <row r="2076" s="97" customFormat="1"/>
    <row r="2077" s="97" customFormat="1"/>
    <row r="2078" s="97" customFormat="1"/>
    <row r="2079" s="97" customFormat="1"/>
    <row r="2080" s="97" customFormat="1"/>
    <row r="2081" s="97" customFormat="1"/>
    <row r="2082" s="97" customFormat="1"/>
    <row r="2083" s="97" customFormat="1"/>
    <row r="2084" s="97" customFormat="1"/>
    <row r="2085" s="97" customFormat="1"/>
    <row r="2086" s="97" customFormat="1"/>
    <row r="2087" s="97" customFormat="1"/>
    <row r="2088" s="97" customFormat="1"/>
    <row r="2089" s="97" customFormat="1"/>
    <row r="2090" s="97" customFormat="1"/>
    <row r="2091" s="97" customFormat="1"/>
    <row r="2092" s="97" customFormat="1"/>
    <row r="2093" s="97" customFormat="1"/>
    <row r="2094" s="97" customFormat="1"/>
    <row r="2095" s="97" customFormat="1"/>
    <row r="2096" s="97" customFormat="1"/>
    <row r="2097" s="97" customFormat="1"/>
    <row r="2098" s="97" customFormat="1"/>
    <row r="2099" s="97" customFormat="1"/>
    <row r="2100" s="97" customFormat="1"/>
    <row r="2101" s="97" customFormat="1"/>
    <row r="2102" s="97" customFormat="1"/>
    <row r="2103" s="97" customFormat="1"/>
    <row r="2104" s="97" customFormat="1"/>
    <row r="2105" s="97" customFormat="1"/>
    <row r="2106" s="97" customFormat="1"/>
    <row r="2107" s="97" customFormat="1"/>
    <row r="2108" s="97" customFormat="1"/>
    <row r="2109" s="97" customFormat="1"/>
    <row r="2110" s="97" customFormat="1"/>
    <row r="2111" s="97" customFormat="1"/>
    <row r="2112" s="97" customFormat="1"/>
    <row r="2113" s="97" customFormat="1"/>
    <row r="2114" s="97" customFormat="1"/>
    <row r="2115" s="97" customFormat="1"/>
    <row r="2116" s="97" customFormat="1"/>
    <row r="2117" s="97" customFormat="1"/>
    <row r="2118" s="97" customFormat="1"/>
    <row r="2119" s="97" customFormat="1"/>
    <row r="2120" s="97" customFormat="1"/>
    <row r="2121" s="97" customFormat="1"/>
    <row r="2122" s="97" customFormat="1"/>
    <row r="2123" s="97" customFormat="1"/>
    <row r="2124" s="97" customFormat="1"/>
    <row r="2125" s="97" customFormat="1"/>
    <row r="2126" s="97" customFormat="1"/>
    <row r="2127" s="97" customFormat="1"/>
    <row r="2128" s="97" customFormat="1"/>
    <row r="2129" s="97" customFormat="1"/>
    <row r="2130" s="97" customFormat="1"/>
    <row r="2131" s="97" customFormat="1"/>
    <row r="2132" s="97" customFormat="1"/>
    <row r="2133" s="97" customFormat="1"/>
    <row r="2134" s="97" customFormat="1"/>
    <row r="2135" s="97" customFormat="1"/>
    <row r="2136" s="97" customFormat="1"/>
    <row r="2137" s="97" customFormat="1"/>
    <row r="2138" s="97" customFormat="1"/>
    <row r="2139" s="97" customFormat="1"/>
    <row r="2140" s="97" customFormat="1"/>
    <row r="2141" s="97" customFormat="1"/>
    <row r="2142" s="97" customFormat="1"/>
    <row r="2143" s="97" customFormat="1"/>
    <row r="2144" s="97" customFormat="1"/>
    <row r="2145" s="97" customFormat="1"/>
    <row r="2146" s="97" customFormat="1"/>
    <row r="2147" s="97" customFormat="1"/>
    <row r="2148" s="97" customFormat="1"/>
    <row r="2149" s="97" customFormat="1"/>
    <row r="2150" s="97" customFormat="1"/>
    <row r="2151" s="97" customFormat="1"/>
    <row r="2152" s="97" customFormat="1"/>
    <row r="2153" s="97" customFormat="1"/>
    <row r="2154" s="97" customFormat="1"/>
    <row r="2155" s="97" customFormat="1"/>
    <row r="2156" s="97" customFormat="1"/>
    <row r="2157" s="97" customFormat="1"/>
    <row r="2158" s="97" customFormat="1"/>
    <row r="2159" s="97" customFormat="1"/>
    <row r="2160" s="97" customFormat="1"/>
    <row r="2161" s="97" customFormat="1"/>
    <row r="2162" s="97" customFormat="1"/>
    <row r="2163" s="97" customFormat="1"/>
    <row r="2164" s="97" customFormat="1"/>
    <row r="2165" s="97" customFormat="1"/>
    <row r="2166" s="97" customFormat="1"/>
    <row r="2167" s="97" customFormat="1"/>
    <row r="2168" s="97" customFormat="1"/>
    <row r="2169" s="97" customFormat="1"/>
    <row r="2170" s="97" customFormat="1"/>
    <row r="2171" s="97" customFormat="1"/>
    <row r="2172" s="97" customFormat="1"/>
    <row r="2173" s="97" customFormat="1"/>
    <row r="2174" s="97" customFormat="1"/>
    <row r="2175" s="97" customFormat="1"/>
    <row r="2176" s="97" customFormat="1"/>
    <row r="2177" s="97" customFormat="1"/>
    <row r="2178" s="97" customFormat="1"/>
    <row r="2179" s="97" customFormat="1"/>
    <row r="2180" s="97" customFormat="1"/>
    <row r="2181" s="97" customFormat="1"/>
    <row r="2182" s="97" customFormat="1"/>
    <row r="2183" s="97" customFormat="1"/>
    <row r="2184" s="97" customFormat="1"/>
    <row r="2185" s="97" customFormat="1"/>
    <row r="2186" s="97" customFormat="1"/>
    <row r="2187" s="97" customFormat="1"/>
    <row r="2188" s="97" customFormat="1"/>
    <row r="2189" s="97" customFormat="1"/>
    <row r="2190" s="97" customFormat="1"/>
    <row r="2191" s="97" customFormat="1"/>
    <row r="2192" s="97" customFormat="1"/>
    <row r="2193" s="97" customFormat="1"/>
    <row r="2194" s="97" customFormat="1"/>
    <row r="2195" s="97" customFormat="1"/>
    <row r="2196" s="97" customFormat="1"/>
    <row r="2197" s="97" customFormat="1"/>
    <row r="2198" s="97" customFormat="1"/>
    <row r="2199" s="97" customFormat="1"/>
    <row r="2200" s="97" customFormat="1"/>
    <row r="2201" s="97" customFormat="1"/>
    <row r="2202" s="97" customFormat="1"/>
    <row r="2203" s="97" customFormat="1"/>
    <row r="2204" s="97" customFormat="1"/>
    <row r="2205" s="97" customFormat="1"/>
    <row r="2206" s="97" customFormat="1"/>
    <row r="2207" s="97" customFormat="1"/>
    <row r="2208" s="97" customFormat="1"/>
    <row r="2209" s="97" customFormat="1"/>
    <row r="2210" s="97" customFormat="1"/>
    <row r="2211" s="97" customFormat="1"/>
    <row r="2212" s="97" customFormat="1"/>
    <row r="2213" s="97" customFormat="1"/>
    <row r="2214" s="97" customFormat="1"/>
    <row r="2215" s="97" customFormat="1"/>
    <row r="2216" s="97" customFormat="1"/>
    <row r="2217" s="97" customFormat="1"/>
    <row r="2218" s="97" customFormat="1"/>
    <row r="2219" s="97" customFormat="1"/>
    <row r="2220" s="97" customFormat="1"/>
    <row r="2221" s="97" customFormat="1"/>
    <row r="2222" s="97" customFormat="1"/>
    <row r="2223" s="97" customFormat="1"/>
    <row r="2224" s="97" customFormat="1"/>
    <row r="2225" s="97" customFormat="1"/>
    <row r="2226" s="97" customFormat="1"/>
    <row r="2227" s="97" customFormat="1"/>
    <row r="2228" s="97" customFormat="1"/>
    <row r="2229" s="97" customFormat="1"/>
    <row r="2230" s="97" customFormat="1"/>
    <row r="2231" s="97" customFormat="1"/>
    <row r="2232" s="97" customFormat="1"/>
    <row r="2233" s="97" customFormat="1"/>
    <row r="2234" s="97" customFormat="1"/>
    <row r="2235" s="97" customFormat="1"/>
    <row r="2236" s="97" customFormat="1"/>
    <row r="2237" s="97" customFormat="1"/>
    <row r="2238" s="97" customFormat="1"/>
    <row r="2239" s="97" customFormat="1"/>
    <row r="2240" s="97" customFormat="1"/>
    <row r="2241" s="97" customFormat="1"/>
    <row r="2242" s="97" customFormat="1"/>
    <row r="2243" s="97" customFormat="1"/>
    <row r="2244" s="97" customFormat="1"/>
    <row r="2245" s="97" customFormat="1"/>
    <row r="2246" s="97" customFormat="1"/>
    <row r="2247" s="97" customFormat="1"/>
    <row r="2248" s="97" customFormat="1"/>
    <row r="2249" s="97" customFormat="1"/>
    <row r="2250" s="97" customFormat="1"/>
    <row r="2251" s="97" customFormat="1"/>
    <row r="2252" s="97" customFormat="1"/>
    <row r="2253" s="97" customFormat="1"/>
    <row r="2254" s="97" customFormat="1"/>
    <row r="2255" s="97" customFormat="1"/>
    <row r="2256" s="97" customFormat="1"/>
    <row r="2257" s="97" customFormat="1"/>
    <row r="2258" s="97" customFormat="1"/>
    <row r="2259" s="97" customFormat="1"/>
    <row r="2260" s="97" customFormat="1"/>
    <row r="2261" s="97" customFormat="1"/>
    <row r="2262" s="97" customFormat="1"/>
    <row r="2263" s="97" customFormat="1"/>
    <row r="2264" s="97" customFormat="1"/>
    <row r="2265" s="97" customFormat="1"/>
    <row r="2266" s="97" customFormat="1"/>
    <row r="2267" s="97" customFormat="1"/>
    <row r="2268" s="97" customFormat="1"/>
    <row r="2269" s="97" customFormat="1"/>
    <row r="2270" s="97" customFormat="1"/>
    <row r="2271" s="97" customFormat="1"/>
    <row r="2272" s="97" customFormat="1"/>
    <row r="2273" s="97" customFormat="1"/>
    <row r="2274" s="97" customFormat="1"/>
    <row r="2275" s="97" customFormat="1"/>
    <row r="2276" s="97" customFormat="1"/>
    <row r="2277" s="97" customFormat="1"/>
    <row r="2278" s="97" customFormat="1"/>
    <row r="2279" s="97" customFormat="1"/>
    <row r="2280" s="97" customFormat="1"/>
    <row r="2281" s="97" customFormat="1"/>
    <row r="2282" s="97" customFormat="1"/>
    <row r="2283" s="97" customFormat="1"/>
    <row r="2284" s="97" customFormat="1"/>
    <row r="2285" s="97" customFormat="1"/>
    <row r="2286" s="97" customFormat="1"/>
    <row r="2287" s="97" customFormat="1"/>
    <row r="2288" s="97" customFormat="1"/>
    <row r="2289" s="97" customFormat="1"/>
    <row r="2290" s="97" customFormat="1"/>
    <row r="2291" s="97" customFormat="1"/>
    <row r="2292" s="97" customFormat="1"/>
    <row r="2293" s="97" customFormat="1"/>
    <row r="2294" s="97" customFormat="1"/>
    <row r="2295" s="97" customFormat="1"/>
    <row r="2296" s="97" customFormat="1"/>
    <row r="2297" s="97" customFormat="1"/>
    <row r="2298" s="97" customFormat="1"/>
    <row r="2299" s="97" customFormat="1"/>
    <row r="2300" s="97" customFormat="1"/>
    <row r="2301" s="97" customFormat="1"/>
    <row r="2302" s="97" customFormat="1"/>
    <row r="2303" s="97" customFormat="1"/>
    <row r="2304" s="97" customFormat="1"/>
    <row r="2305" s="97" customFormat="1"/>
    <row r="2306" s="97" customFormat="1"/>
    <row r="2307" s="97" customFormat="1"/>
    <row r="2308" s="97" customFormat="1"/>
    <row r="2309" s="97" customFormat="1"/>
    <row r="2310" s="97" customFormat="1"/>
    <row r="2311" s="97" customFormat="1"/>
    <row r="2312" s="97" customFormat="1"/>
    <row r="2313" s="97" customFormat="1"/>
    <row r="2314" s="97" customFormat="1"/>
    <row r="2315" s="97" customFormat="1"/>
    <row r="2316" s="97" customFormat="1"/>
    <row r="2317" s="97" customFormat="1"/>
    <row r="2318" s="97" customFormat="1"/>
    <row r="2319" s="97" customFormat="1"/>
    <row r="2320" s="97" customFormat="1"/>
    <row r="2321" s="97" customFormat="1"/>
    <row r="2322" s="97" customFormat="1"/>
    <row r="2323" s="97" customFormat="1"/>
    <row r="2324" s="97" customFormat="1"/>
    <row r="2325" s="97" customFormat="1"/>
    <row r="2326" s="97" customFormat="1"/>
    <row r="2327" s="97" customFormat="1"/>
    <row r="2328" s="97" customFormat="1"/>
    <row r="2329" s="97" customFormat="1"/>
    <row r="2330" s="97" customFormat="1"/>
    <row r="2331" s="97" customFormat="1"/>
    <row r="2332" s="97" customFormat="1"/>
    <row r="2333" s="97" customFormat="1"/>
    <row r="2334" s="97" customFormat="1"/>
    <row r="2335" s="97" customFormat="1"/>
    <row r="2336" s="97" customFormat="1"/>
    <row r="2337" s="97" customFormat="1"/>
    <row r="2338" s="97" customFormat="1"/>
    <row r="2339" s="97" customFormat="1"/>
    <row r="2340" s="97" customFormat="1"/>
    <row r="2341" s="97" customFormat="1"/>
    <row r="2342" s="97" customFormat="1"/>
    <row r="2343" s="97" customFormat="1"/>
    <row r="2344" s="97" customFormat="1"/>
    <row r="2345" s="97" customFormat="1"/>
    <row r="2346" s="97" customFormat="1"/>
    <row r="2347" s="97" customFormat="1"/>
    <row r="2348" s="97" customFormat="1"/>
    <row r="2349" s="97" customFormat="1"/>
    <row r="2350" s="97" customFormat="1"/>
    <row r="2351" s="97" customFormat="1"/>
    <row r="2352" s="97" customFormat="1"/>
    <row r="2353" s="97" customFormat="1"/>
    <row r="2354" s="97" customFormat="1"/>
    <row r="2355" s="97" customFormat="1"/>
    <row r="2356" s="97" customFormat="1"/>
    <row r="2357" s="97" customFormat="1"/>
    <row r="2358" s="97" customFormat="1"/>
    <row r="2359" s="97" customFormat="1"/>
    <row r="2360" s="97" customFormat="1"/>
    <row r="2361" s="97" customFormat="1"/>
    <row r="2362" s="97" customFormat="1"/>
    <row r="2363" s="97" customFormat="1"/>
    <row r="2364" s="97" customFormat="1"/>
    <row r="2365" s="97" customFormat="1"/>
    <row r="2366" s="97" customFormat="1"/>
    <row r="2367" s="97" customFormat="1"/>
    <row r="2368" s="97" customFormat="1"/>
    <row r="2369" s="97" customFormat="1"/>
    <row r="2370" s="97" customFormat="1"/>
    <row r="2371" s="97" customFormat="1"/>
    <row r="2372" s="97" customFormat="1"/>
    <row r="2373" s="97" customFormat="1"/>
    <row r="2374" s="97" customFormat="1"/>
    <row r="2375" s="97" customFormat="1"/>
    <row r="2376" s="97" customFormat="1"/>
    <row r="2377" s="97" customFormat="1"/>
    <row r="2378" s="97" customFormat="1"/>
    <row r="2379" s="97" customFormat="1"/>
    <row r="2380" s="97" customFormat="1"/>
    <row r="2381" s="97" customFormat="1"/>
    <row r="2382" s="97" customFormat="1"/>
    <row r="2383" s="97" customFormat="1"/>
    <row r="2384" s="97" customFormat="1"/>
    <row r="2385" s="97" customFormat="1"/>
    <row r="2386" s="97" customFormat="1"/>
    <row r="2387" s="97" customFormat="1"/>
    <row r="2388" s="97" customFormat="1"/>
    <row r="2389" s="97" customFormat="1"/>
    <row r="2390" s="97" customFormat="1"/>
    <row r="2391" s="97" customFormat="1"/>
    <row r="2392" s="97" customFormat="1"/>
    <row r="2393" s="97" customFormat="1"/>
    <row r="2394" s="97" customFormat="1"/>
    <row r="2395" s="97" customFormat="1"/>
    <row r="2396" s="97" customFormat="1"/>
    <row r="2397" s="97" customFormat="1"/>
    <row r="2398" s="97" customFormat="1"/>
    <row r="2399" s="97" customFormat="1"/>
    <row r="2400" s="97" customFormat="1"/>
    <row r="2401" s="97" customFormat="1"/>
    <row r="2402" s="97" customFormat="1"/>
    <row r="2403" s="97" customFormat="1"/>
    <row r="2404" s="97" customFormat="1"/>
    <row r="2405" s="97" customFormat="1"/>
    <row r="2406" s="97" customFormat="1"/>
    <row r="2407" s="97" customFormat="1"/>
    <row r="2408" s="97" customFormat="1"/>
    <row r="2409" s="97" customFormat="1"/>
    <row r="2410" s="97" customFormat="1"/>
    <row r="2411" s="97" customFormat="1"/>
    <row r="2412" s="97" customFormat="1"/>
    <row r="2413" s="97" customFormat="1"/>
    <row r="2414" s="97" customFormat="1"/>
    <row r="2415" s="97" customFormat="1"/>
    <row r="2416" s="97" customFormat="1"/>
    <row r="2417" s="97" customFormat="1"/>
    <row r="2418" s="97" customFormat="1"/>
    <row r="2419" s="97" customFormat="1"/>
    <row r="2420" s="97" customFormat="1"/>
    <row r="2421" s="97" customFormat="1"/>
    <row r="2422" s="97" customFormat="1"/>
    <row r="2423" s="97" customFormat="1"/>
    <row r="2424" s="97" customFormat="1"/>
    <row r="2425" s="97" customFormat="1"/>
    <row r="2426" s="97" customFormat="1"/>
    <row r="2427" s="97" customFormat="1"/>
    <row r="2428" s="97" customFormat="1"/>
    <row r="2429" s="97" customFormat="1"/>
    <row r="2430" s="97" customFormat="1"/>
    <row r="2431" s="97" customFormat="1"/>
    <row r="2432" s="97" customFormat="1"/>
    <row r="2433" s="97" customFormat="1"/>
    <row r="2434" s="97" customFormat="1"/>
    <row r="2435" s="97" customFormat="1"/>
    <row r="2436" s="97" customFormat="1"/>
    <row r="2437" s="97" customFormat="1"/>
    <row r="2438" s="97" customFormat="1"/>
    <row r="2439" s="97" customFormat="1"/>
    <row r="2440" s="97" customFormat="1"/>
    <row r="2441" s="97" customFormat="1"/>
    <row r="2442" s="97" customFormat="1"/>
    <row r="2443" s="97" customFormat="1"/>
    <row r="2444" s="97" customFormat="1"/>
    <row r="2445" s="97" customFormat="1"/>
    <row r="2446" s="97" customFormat="1"/>
    <row r="2447" s="97" customFormat="1"/>
    <row r="2448" s="97" customFormat="1"/>
    <row r="2449" s="97" customFormat="1"/>
    <row r="2450" s="97" customFormat="1"/>
    <row r="2451" s="97" customFormat="1"/>
    <row r="2452" s="97" customFormat="1"/>
    <row r="2453" s="97" customFormat="1"/>
    <row r="2454" s="97" customFormat="1"/>
    <row r="2455" s="97" customFormat="1"/>
    <row r="2456" s="97" customFormat="1"/>
    <row r="2457" s="97" customFormat="1"/>
    <row r="2458" s="97" customFormat="1"/>
    <row r="2459" s="97" customFormat="1"/>
    <row r="2460" s="97" customFormat="1"/>
    <row r="2461" s="97" customFormat="1"/>
    <row r="2462" s="97" customFormat="1"/>
    <row r="2463" s="97" customFormat="1"/>
    <row r="2464" s="97" customFormat="1"/>
    <row r="2465" s="97" customFormat="1"/>
    <row r="2466" s="97" customFormat="1"/>
    <row r="2467" s="97" customFormat="1"/>
    <row r="2468" s="97" customFormat="1"/>
    <row r="2469" s="97" customFormat="1"/>
    <row r="2470" s="97" customFormat="1"/>
    <row r="2471" s="97" customFormat="1"/>
    <row r="2472" s="97" customFormat="1"/>
    <row r="2473" s="97" customFormat="1"/>
    <row r="2474" s="97" customFormat="1"/>
    <row r="2475" s="97" customFormat="1"/>
    <row r="2476" s="97" customFormat="1"/>
    <row r="2477" s="97" customFormat="1"/>
    <row r="2478" s="97" customFormat="1"/>
    <row r="2479" s="97" customFormat="1"/>
    <row r="2480" s="97" customFormat="1"/>
    <row r="2481" s="97" customFormat="1"/>
    <row r="2482" s="97" customFormat="1"/>
    <row r="2483" s="97" customFormat="1"/>
    <row r="2484" s="97" customFormat="1"/>
    <row r="2485" s="97" customFormat="1"/>
    <row r="2486" s="97" customFormat="1"/>
    <row r="2487" s="97" customFormat="1"/>
    <row r="2488" s="97" customFormat="1"/>
    <row r="2489" s="97" customFormat="1"/>
    <row r="2490" s="97" customFormat="1"/>
    <row r="2491" s="97" customFormat="1"/>
    <row r="2492" s="97" customFormat="1"/>
    <row r="2493" s="97" customFormat="1"/>
    <row r="2494" s="97" customFormat="1"/>
    <row r="2495" s="97" customFormat="1"/>
    <row r="2496" s="97" customFormat="1"/>
    <row r="2497" s="97" customFormat="1"/>
    <row r="2498" s="97" customFormat="1"/>
    <row r="2499" s="97" customFormat="1"/>
    <row r="2500" s="97" customFormat="1"/>
    <row r="2501" s="97" customFormat="1"/>
    <row r="2502" s="97" customFormat="1"/>
    <row r="2503" s="97" customFormat="1"/>
    <row r="2504" s="97" customFormat="1"/>
    <row r="2505" s="97" customFormat="1"/>
    <row r="2506" s="97" customFormat="1"/>
    <row r="2507" s="97" customFormat="1"/>
    <row r="2508" s="97" customFormat="1"/>
    <row r="2509" s="97" customFormat="1"/>
    <row r="2510" s="97" customFormat="1"/>
    <row r="2511" s="97" customFormat="1"/>
    <row r="2512" s="97" customFormat="1"/>
    <row r="2513" s="97" customFormat="1"/>
    <row r="2514" s="97" customFormat="1"/>
    <row r="2515" s="97" customFormat="1"/>
    <row r="2516" s="97" customFormat="1"/>
    <row r="2517" s="97" customFormat="1"/>
    <row r="2518" s="97" customFormat="1"/>
    <row r="2519" s="97" customFormat="1"/>
    <row r="2520" s="97" customFormat="1"/>
    <row r="2521" s="97" customFormat="1"/>
    <row r="2522" s="97" customFormat="1"/>
    <row r="2523" s="97" customFormat="1"/>
    <row r="2524" s="97" customFormat="1"/>
    <row r="2525" s="97" customFormat="1"/>
    <row r="2526" s="97" customFormat="1"/>
    <row r="2527" s="97" customFormat="1"/>
    <row r="2528" s="97" customFormat="1"/>
    <row r="2529" s="97" customFormat="1"/>
    <row r="2530" s="97" customFormat="1"/>
    <row r="2531" s="97" customFormat="1"/>
    <row r="2532" s="97" customFormat="1"/>
    <row r="2533" s="97" customFormat="1"/>
    <row r="2534" s="97" customFormat="1"/>
    <row r="2535" s="97" customFormat="1"/>
    <row r="2536" s="97" customFormat="1"/>
    <row r="2537" s="97" customFormat="1"/>
    <row r="2538" s="97" customFormat="1"/>
    <row r="2539" s="97" customFormat="1"/>
    <row r="2540" s="97" customFormat="1"/>
    <row r="2541" s="97" customFormat="1"/>
    <row r="2542" s="97" customFormat="1"/>
    <row r="2543" s="97" customFormat="1"/>
    <row r="2544" s="97" customFormat="1"/>
    <row r="2545" s="97" customFormat="1"/>
    <row r="2546" s="97" customFormat="1"/>
    <row r="2547" s="97" customFormat="1"/>
    <row r="2548" s="97" customFormat="1"/>
    <row r="2549" s="97" customFormat="1"/>
    <row r="2550" s="97" customFormat="1"/>
    <row r="2551" s="97" customFormat="1"/>
    <row r="2552" s="97" customFormat="1"/>
    <row r="2553" s="97" customFormat="1"/>
    <row r="2554" s="97" customFormat="1"/>
    <row r="2555" s="97" customFormat="1"/>
    <row r="2556" s="97" customFormat="1"/>
    <row r="2557" s="97" customFormat="1"/>
    <row r="2558" s="97" customFormat="1"/>
    <row r="2559" s="97" customFormat="1"/>
    <row r="2560" s="97" customFormat="1"/>
    <row r="2561" s="97" customFormat="1"/>
    <row r="2562" s="97" customFormat="1"/>
    <row r="2563" s="97" customFormat="1"/>
    <row r="2564" s="97" customFormat="1"/>
    <row r="2565" s="97" customFormat="1"/>
    <row r="2566" s="97" customFormat="1"/>
    <row r="2567" s="97" customFormat="1"/>
    <row r="2568" s="97" customFormat="1"/>
    <row r="2569" s="97" customFormat="1"/>
    <row r="2570" s="97" customFormat="1"/>
    <row r="2571" s="97" customFormat="1"/>
    <row r="2572" s="97" customFormat="1"/>
    <row r="2573" s="97" customFormat="1"/>
    <row r="2574" s="97" customFormat="1"/>
    <row r="2575" s="97" customFormat="1"/>
    <row r="2576" s="97" customFormat="1"/>
    <row r="2577" s="97" customFormat="1"/>
    <row r="2578" s="97" customFormat="1"/>
    <row r="2579" s="97" customFormat="1"/>
    <row r="2580" s="97" customFormat="1"/>
    <row r="2581" s="97" customFormat="1"/>
    <row r="2582" s="97" customFormat="1"/>
    <row r="2583" s="97" customFormat="1"/>
    <row r="2584" s="97" customFormat="1"/>
    <row r="2585" s="97" customFormat="1"/>
    <row r="2586" s="97" customFormat="1"/>
    <row r="2587" s="97" customFormat="1"/>
    <row r="2588" s="97" customFormat="1"/>
    <row r="2589" s="97" customFormat="1"/>
    <row r="2590" s="97" customFormat="1"/>
    <row r="2591" s="97" customFormat="1"/>
    <row r="2592" s="97" customFormat="1"/>
    <row r="2593" s="97" customFormat="1"/>
    <row r="2594" s="97" customFormat="1"/>
    <row r="2595" s="97" customFormat="1"/>
    <row r="2596" s="97" customFormat="1"/>
    <row r="2597" s="97" customFormat="1"/>
    <row r="2598" s="97" customFormat="1"/>
    <row r="2599" s="97" customFormat="1"/>
    <row r="2600" s="97" customFormat="1"/>
    <row r="2601" s="97" customFormat="1"/>
    <row r="2602" s="97" customFormat="1"/>
    <row r="2603" s="97" customFormat="1"/>
    <row r="2604" s="97" customFormat="1"/>
    <row r="2605" s="97" customFormat="1"/>
    <row r="2606" s="97" customFormat="1"/>
    <row r="2607" s="97" customFormat="1"/>
    <row r="2608" s="97" customFormat="1"/>
    <row r="2609" s="97" customFormat="1"/>
    <row r="2610" s="97" customFormat="1"/>
    <row r="2611" s="97" customFormat="1"/>
    <row r="2612" s="97" customFormat="1"/>
    <row r="2613" s="97" customFormat="1"/>
    <row r="2614" s="97" customFormat="1"/>
    <row r="2615" s="97" customFormat="1"/>
    <row r="2616" s="97" customFormat="1"/>
    <row r="2617" s="97" customFormat="1"/>
    <row r="2618" s="97" customFormat="1"/>
    <row r="2619" s="97" customFormat="1"/>
    <row r="2620" s="97" customFormat="1"/>
    <row r="2621" s="97" customFormat="1"/>
    <row r="2622" s="97" customFormat="1"/>
    <row r="2623" s="97" customFormat="1"/>
    <row r="2624" s="97" customFormat="1"/>
    <row r="2625" s="97" customFormat="1"/>
    <row r="2626" s="97" customFormat="1"/>
    <row r="2627" s="97" customFormat="1"/>
    <row r="2628" s="97" customFormat="1"/>
    <row r="2629" s="97" customFormat="1"/>
    <row r="2630" s="97" customFormat="1"/>
    <row r="2631" s="97" customFormat="1"/>
    <row r="2632" s="97" customFormat="1"/>
    <row r="2633" s="97" customFormat="1"/>
    <row r="2634" s="97" customFormat="1"/>
    <row r="2635" s="97" customFormat="1"/>
    <row r="2636" s="97" customFormat="1"/>
    <row r="2637" s="97" customFormat="1"/>
    <row r="2638" s="97" customFormat="1"/>
    <row r="2639" s="97" customFormat="1"/>
    <row r="2640" s="97" customFormat="1"/>
    <row r="2641" s="97" customFormat="1"/>
    <row r="2642" s="97" customFormat="1"/>
    <row r="2643" s="97" customFormat="1"/>
    <row r="2644" s="97" customFormat="1"/>
    <row r="2645" s="97" customFormat="1"/>
    <row r="2646" s="97" customFormat="1"/>
    <row r="2647" s="97" customFormat="1"/>
    <row r="2648" s="97" customFormat="1"/>
    <row r="2649" s="97" customFormat="1"/>
    <row r="2650" s="97" customFormat="1"/>
    <row r="2651" s="97" customFormat="1"/>
    <row r="2652" s="97" customFormat="1"/>
    <row r="2653" s="97" customFormat="1"/>
    <row r="2654" s="97" customFormat="1"/>
    <row r="2655" s="97" customFormat="1"/>
    <row r="2656" s="97" customFormat="1"/>
    <row r="2657" s="97" customFormat="1"/>
    <row r="2658" s="97" customFormat="1"/>
    <row r="2659" s="97" customFormat="1"/>
    <row r="2660" s="97" customFormat="1"/>
    <row r="2661" s="97" customFormat="1"/>
    <row r="2662" s="97" customFormat="1"/>
    <row r="2663" s="97" customFormat="1"/>
    <row r="2664" s="97" customFormat="1"/>
    <row r="2665" s="97" customFormat="1"/>
    <row r="2666" s="97" customFormat="1"/>
    <row r="2667" s="97" customFormat="1"/>
    <row r="2668" s="97" customFormat="1"/>
    <row r="2669" s="97" customFormat="1"/>
    <row r="2670" s="97" customFormat="1"/>
    <row r="2671" s="97" customFormat="1"/>
    <row r="2672" s="97" customFormat="1"/>
    <row r="2673" s="97" customFormat="1"/>
    <row r="2674" s="97" customFormat="1"/>
    <row r="2675" s="97" customFormat="1"/>
    <row r="2676" s="97" customFormat="1"/>
    <row r="2677" s="97" customFormat="1"/>
    <row r="2678" s="97" customFormat="1"/>
    <row r="2679" s="97" customFormat="1"/>
    <row r="2680" s="97" customFormat="1"/>
    <row r="2681" s="97" customFormat="1"/>
    <row r="2682" s="97" customFormat="1"/>
    <row r="2683" s="97" customFormat="1"/>
    <row r="2684" s="97" customFormat="1"/>
    <row r="2685" s="97" customFormat="1"/>
    <row r="2686" s="97" customFormat="1"/>
    <row r="2687" s="97" customFormat="1"/>
    <row r="2688" s="97" customFormat="1"/>
    <row r="2689" s="97" customFormat="1"/>
    <row r="2690" s="97" customFormat="1"/>
    <row r="2691" s="97" customFormat="1"/>
    <row r="2692" s="97" customFormat="1"/>
    <row r="2693" s="97" customFormat="1"/>
    <row r="2694" s="97" customFormat="1"/>
    <row r="2695" s="97" customFormat="1"/>
    <row r="2696" s="97" customFormat="1"/>
    <row r="2697" s="97" customFormat="1"/>
    <row r="2698" s="97" customFormat="1"/>
    <row r="2699" s="97" customFormat="1"/>
    <row r="2700" s="97" customFormat="1"/>
    <row r="2701" s="97" customFormat="1"/>
    <row r="2702" s="97" customFormat="1"/>
    <row r="2703" s="97" customFormat="1"/>
    <row r="2704" s="97" customFormat="1"/>
    <row r="2705" s="97" customFormat="1"/>
    <row r="2706" s="97" customFormat="1"/>
    <row r="2707" s="97" customFormat="1"/>
    <row r="2708" s="97" customFormat="1"/>
    <row r="2709" s="97" customFormat="1"/>
    <row r="2710" s="97" customFormat="1"/>
    <row r="2711" s="97" customFormat="1"/>
    <row r="2712" s="97" customFormat="1"/>
    <row r="2713" s="97" customFormat="1"/>
    <row r="2714" s="97" customFormat="1"/>
    <row r="2715" s="97" customFormat="1"/>
    <row r="2716" s="97" customFormat="1"/>
    <row r="2717" s="97" customFormat="1"/>
    <row r="2718" s="97" customFormat="1"/>
    <row r="2719" s="97" customFormat="1"/>
    <row r="2720" s="97" customFormat="1"/>
    <row r="2721" s="97" customFormat="1"/>
    <row r="2722" s="97" customFormat="1"/>
    <row r="2723" s="97" customFormat="1"/>
    <row r="2724" s="97" customFormat="1"/>
    <row r="2725" s="97" customFormat="1"/>
    <row r="2726" s="97" customFormat="1"/>
    <row r="2727" s="97" customFormat="1"/>
    <row r="2728" s="97" customFormat="1"/>
    <row r="2729" s="97" customFormat="1"/>
    <row r="2730" s="97" customFormat="1"/>
    <row r="2731" s="97" customFormat="1"/>
    <row r="2732" s="97" customFormat="1"/>
    <row r="2733" s="97" customFormat="1"/>
    <row r="2734" s="97" customFormat="1"/>
    <row r="2735" s="97" customFormat="1"/>
    <row r="2736" s="97" customFormat="1"/>
    <row r="2737" s="97" customFormat="1"/>
    <row r="2738" s="97" customFormat="1"/>
    <row r="2739" s="97" customFormat="1"/>
    <row r="2740" s="97" customFormat="1"/>
    <row r="2741" s="97" customFormat="1"/>
    <row r="2742" s="97" customFormat="1"/>
    <row r="2743" s="97" customFormat="1"/>
    <row r="2744" s="97" customFormat="1"/>
    <row r="2745" s="97" customFormat="1"/>
    <row r="2746" s="97" customFormat="1"/>
    <row r="2747" s="97" customFormat="1"/>
    <row r="2748" s="97" customFormat="1"/>
    <row r="2749" s="97" customFormat="1"/>
    <row r="2750" s="97" customFormat="1"/>
    <row r="2751" s="97" customFormat="1"/>
    <row r="2752" s="97" customFormat="1"/>
    <row r="2753" s="97" customFormat="1"/>
    <row r="2754" s="97" customFormat="1"/>
    <row r="2755" s="97" customFormat="1"/>
    <row r="2756" s="97" customFormat="1"/>
    <row r="2757" s="97" customFormat="1"/>
    <row r="2758" s="97" customFormat="1"/>
    <row r="2759" s="97" customFormat="1"/>
    <row r="2760" s="97" customFormat="1"/>
    <row r="2761" s="97" customFormat="1"/>
    <row r="2762" s="97" customFormat="1"/>
    <row r="2763" s="97" customFormat="1"/>
    <row r="2764" s="97" customFormat="1"/>
    <row r="2765" s="97" customFormat="1"/>
    <row r="2766" s="97" customFormat="1"/>
    <row r="2767" s="97" customFormat="1"/>
    <row r="2768" s="97" customFormat="1"/>
    <row r="2769" s="97" customFormat="1"/>
    <row r="2770" s="97" customFormat="1"/>
    <row r="2771" s="97" customFormat="1"/>
    <row r="2772" s="97" customFormat="1"/>
    <row r="2773" s="97" customFormat="1"/>
    <row r="2774" s="97" customFormat="1"/>
    <row r="2775" s="97" customFormat="1"/>
    <row r="2776" s="97" customFormat="1"/>
    <row r="2777" s="97" customFormat="1"/>
    <row r="2778" s="97" customFormat="1"/>
    <row r="2779" s="97" customFormat="1"/>
    <row r="2780" s="97" customFormat="1"/>
    <row r="2781" s="97" customFormat="1"/>
    <row r="2782" s="97" customFormat="1"/>
    <row r="2783" s="97" customFormat="1"/>
    <row r="2784" s="97" customFormat="1"/>
    <row r="2785" s="97" customFormat="1"/>
    <row r="2786" s="97" customFormat="1"/>
    <row r="2787" s="97" customFormat="1"/>
    <row r="2788" s="97" customFormat="1"/>
    <row r="2789" s="97" customFormat="1"/>
    <row r="2790" s="97" customFormat="1"/>
    <row r="2791" s="97" customFormat="1"/>
    <row r="2792" s="97" customFormat="1"/>
    <row r="2793" s="97" customFormat="1"/>
    <row r="2794" s="97" customFormat="1"/>
    <row r="2795" s="97" customFormat="1"/>
    <row r="2796" s="97" customFormat="1"/>
    <row r="2797" s="97" customFormat="1"/>
    <row r="2798" s="97" customFormat="1"/>
    <row r="2799" s="97" customFormat="1"/>
    <row r="2800" s="97" customFormat="1"/>
    <row r="2801" s="97" customFormat="1"/>
    <row r="2802" s="97" customFormat="1"/>
    <row r="2803" s="97" customFormat="1"/>
    <row r="2804" s="97" customFormat="1"/>
    <row r="2805" s="97" customFormat="1"/>
    <row r="2806" s="97" customFormat="1"/>
    <row r="2807" s="97" customFormat="1"/>
    <row r="2808" s="97" customFormat="1"/>
    <row r="2809" s="97" customFormat="1"/>
    <row r="2810" s="97" customFormat="1"/>
    <row r="2811" s="97" customFormat="1"/>
    <row r="2812" s="97" customFormat="1"/>
    <row r="2813" s="97" customFormat="1"/>
    <row r="2814" s="97" customFormat="1"/>
    <row r="2815" s="97" customFormat="1"/>
    <row r="2816" s="97" customFormat="1"/>
    <row r="2817" s="97" customFormat="1"/>
    <row r="2818" s="97" customFormat="1"/>
    <row r="2819" s="97" customFormat="1"/>
    <row r="2820" s="97" customFormat="1"/>
    <row r="2821" s="97" customFormat="1"/>
    <row r="2822" s="97" customFormat="1"/>
    <row r="2823" s="97" customFormat="1"/>
    <row r="2824" s="97" customFormat="1"/>
    <row r="2825" s="97" customFormat="1"/>
    <row r="2826" s="97" customFormat="1"/>
    <row r="2827" s="97" customFormat="1"/>
    <row r="2828" s="97" customFormat="1"/>
    <row r="2829" s="97" customFormat="1"/>
    <row r="2830" s="97" customFormat="1"/>
    <row r="2831" s="97" customFormat="1"/>
    <row r="2832" s="97" customFormat="1"/>
    <row r="2833" s="97" customFormat="1"/>
    <row r="2834" s="97" customFormat="1"/>
    <row r="2835" s="97" customFormat="1"/>
    <row r="2836" s="97" customFormat="1"/>
    <row r="2837" s="97" customFormat="1"/>
    <row r="2838" s="97" customFormat="1"/>
    <row r="2839" s="97" customFormat="1"/>
    <row r="2840" s="97" customFormat="1"/>
    <row r="2841" s="97" customFormat="1"/>
    <row r="2842" s="97" customFormat="1"/>
    <row r="2843" s="97" customFormat="1"/>
    <row r="2844" s="97" customFormat="1"/>
    <row r="2845" s="97" customFormat="1"/>
    <row r="2846" s="97" customFormat="1"/>
    <row r="2847" s="97" customFormat="1"/>
    <row r="2848" s="97" customFormat="1"/>
    <row r="2849" s="97" customFormat="1"/>
    <row r="2850" s="97" customFormat="1"/>
    <row r="2851" s="97" customFormat="1"/>
    <row r="2852" s="97" customFormat="1"/>
    <row r="2853" s="97" customFormat="1"/>
    <row r="2854" s="97" customFormat="1"/>
    <row r="2855" s="97" customFormat="1"/>
    <row r="2856" s="97" customFormat="1"/>
    <row r="2857" s="97" customFormat="1"/>
    <row r="2858" s="97" customFormat="1"/>
    <row r="2859" s="97" customFormat="1"/>
    <row r="2860" s="97" customFormat="1"/>
    <row r="2861" s="97" customFormat="1"/>
    <row r="2862" s="97" customFormat="1"/>
    <row r="2863" s="97" customFormat="1"/>
    <row r="2864" s="97" customFormat="1"/>
    <row r="2865" s="97" customFormat="1"/>
    <row r="2866" s="97" customFormat="1"/>
    <row r="2867" s="97" customFormat="1"/>
    <row r="2868" s="97" customFormat="1"/>
    <row r="2869" s="97" customFormat="1"/>
    <row r="2870" s="97" customFormat="1"/>
    <row r="2871" s="97" customFormat="1"/>
    <row r="2872" s="97" customFormat="1"/>
    <row r="2873" s="97" customFormat="1"/>
    <row r="2874" s="97" customFormat="1"/>
    <row r="2875" s="97" customFormat="1"/>
    <row r="2876" s="97" customFormat="1"/>
    <row r="2877" s="97" customFormat="1"/>
    <row r="2878" s="97" customFormat="1"/>
    <row r="2879" s="97" customFormat="1"/>
    <row r="2880" s="97" customFormat="1"/>
    <row r="2881" s="97" customFormat="1"/>
    <row r="2882" s="97" customFormat="1"/>
    <row r="2883" s="97" customFormat="1"/>
    <row r="2884" s="97" customFormat="1"/>
    <row r="2885" s="97" customFormat="1"/>
    <row r="2886" s="97" customFormat="1"/>
    <row r="2887" s="97" customFormat="1"/>
    <row r="2888" s="97" customFormat="1"/>
    <row r="2889" s="97" customFormat="1"/>
    <row r="2890" s="97" customFormat="1"/>
    <row r="2891" s="97" customFormat="1"/>
    <row r="2892" s="97" customFormat="1"/>
    <row r="2893" s="97" customFormat="1"/>
    <row r="2894" s="97" customFormat="1"/>
    <row r="2895" s="97" customFormat="1"/>
    <row r="2896" s="97" customFormat="1"/>
    <row r="2897" s="97" customFormat="1"/>
    <row r="2898" s="97" customFormat="1"/>
    <row r="2899" s="97" customFormat="1"/>
    <row r="2900" s="97" customFormat="1"/>
    <row r="2901" s="97" customFormat="1"/>
    <row r="2902" s="97" customFormat="1"/>
    <row r="2903" s="97" customFormat="1"/>
    <row r="2904" s="97" customFormat="1"/>
    <row r="2905" s="97" customFormat="1"/>
    <row r="2906" s="97" customFormat="1"/>
    <row r="2907" s="97" customFormat="1"/>
    <row r="2908" s="97" customFormat="1"/>
    <row r="2909" s="97" customFormat="1"/>
    <row r="2910" s="97" customFormat="1"/>
    <row r="2911" s="97" customFormat="1"/>
    <row r="2912" s="97" customFormat="1"/>
    <row r="2913" s="97" customFormat="1"/>
    <row r="2914" s="97" customFormat="1"/>
    <row r="2915" s="97" customFormat="1"/>
    <row r="2916" s="97" customFormat="1"/>
    <row r="2917" s="97" customFormat="1"/>
    <row r="2918" s="97" customFormat="1"/>
    <row r="2919" s="97" customFormat="1"/>
    <row r="2920" s="97" customFormat="1"/>
    <row r="2921" s="97" customFormat="1"/>
    <row r="2922" s="97" customFormat="1"/>
    <row r="2923" s="97" customFormat="1"/>
    <row r="2924" s="97" customFormat="1"/>
    <row r="2925" s="97" customFormat="1"/>
    <row r="2926" s="97" customFormat="1"/>
    <row r="2927" s="97" customFormat="1"/>
    <row r="2928" s="97" customFormat="1"/>
    <row r="2929" s="97" customFormat="1"/>
    <row r="2930" s="97" customFormat="1"/>
    <row r="2931" s="97" customFormat="1"/>
    <row r="2932" s="97" customFormat="1"/>
    <row r="2933" s="97" customFormat="1"/>
    <row r="2934" s="97" customFormat="1"/>
    <row r="2935" s="97" customFormat="1"/>
    <row r="2936" s="97" customFormat="1"/>
    <row r="2937" s="97" customFormat="1"/>
    <row r="2938" s="97" customFormat="1"/>
    <row r="2939" s="97" customFormat="1"/>
    <row r="2940" s="97" customFormat="1"/>
    <row r="2941" s="97" customFormat="1"/>
    <row r="2942" s="97" customFormat="1"/>
    <row r="2943" s="97" customFormat="1"/>
    <row r="2944" s="97" customFormat="1"/>
    <row r="2945" s="97" customFormat="1"/>
    <row r="2946" s="97" customFormat="1"/>
    <row r="2947" s="97" customFormat="1"/>
    <row r="2948" s="97" customFormat="1"/>
    <row r="2949" s="97" customFormat="1"/>
    <row r="2950" s="97" customFormat="1"/>
    <row r="2951" s="97" customFormat="1"/>
    <row r="2952" s="97" customFormat="1"/>
    <row r="2953" s="97" customFormat="1"/>
    <row r="2954" s="97" customFormat="1"/>
    <row r="2955" s="97" customFormat="1"/>
    <row r="2956" s="97" customFormat="1"/>
    <row r="2957" s="97" customFormat="1"/>
    <row r="2958" s="97" customFormat="1"/>
    <row r="2959" s="97" customFormat="1"/>
    <row r="2960" s="97" customFormat="1"/>
    <row r="2961" s="97" customFormat="1"/>
    <row r="2962" s="97" customFormat="1"/>
    <row r="2963" s="97" customFormat="1"/>
    <row r="2964" s="97" customFormat="1"/>
    <row r="2965" s="97" customFormat="1"/>
    <row r="2966" s="97" customFormat="1"/>
    <row r="2967" s="97" customFormat="1"/>
    <row r="2968" s="97" customFormat="1"/>
    <row r="2969" s="97" customFormat="1"/>
    <row r="2970" s="97" customFormat="1"/>
    <row r="2971" s="97" customFormat="1"/>
    <row r="2972" s="97" customFormat="1"/>
    <row r="2973" s="97" customFormat="1"/>
    <row r="2974" s="97" customFormat="1"/>
    <row r="2975" s="97" customFormat="1"/>
    <row r="2976" s="97" customFormat="1"/>
    <row r="2977" s="97" customFormat="1"/>
    <row r="2978" s="97" customFormat="1"/>
    <row r="2979" s="97" customFormat="1"/>
    <row r="2980" s="97" customFormat="1"/>
    <row r="2981" s="97" customFormat="1"/>
    <row r="2982" s="97" customFormat="1"/>
    <row r="2983" s="97" customFormat="1"/>
    <row r="2984" s="97" customFormat="1"/>
    <row r="2985" s="97" customFormat="1"/>
    <row r="2986" s="97" customFormat="1"/>
    <row r="2987" s="97" customFormat="1"/>
    <row r="2988" s="97" customFormat="1"/>
    <row r="2989" s="97" customFormat="1"/>
    <row r="2990" s="97" customFormat="1"/>
    <row r="2991" s="97" customFormat="1"/>
    <row r="2992" s="97" customFormat="1"/>
    <row r="2993" s="97" customFormat="1"/>
    <row r="2994" s="97" customFormat="1"/>
    <row r="2995" s="97" customFormat="1"/>
    <row r="2996" s="97" customFormat="1"/>
    <row r="2997" s="97" customFormat="1"/>
    <row r="2998" s="97" customFormat="1"/>
    <row r="2999" s="97" customFormat="1"/>
    <row r="3000" s="97" customFormat="1"/>
    <row r="3001" s="97" customFormat="1"/>
    <row r="3002" s="97" customFormat="1"/>
    <row r="3003" s="97" customFormat="1"/>
    <row r="3004" s="97" customFormat="1"/>
    <row r="3005" s="97" customFormat="1"/>
    <row r="3006" s="97" customFormat="1"/>
    <row r="3007" s="97" customFormat="1"/>
    <row r="3008" s="97" customFormat="1"/>
    <row r="3009" s="97" customFormat="1"/>
    <row r="3010" s="97" customFormat="1"/>
    <row r="3011" s="97" customFormat="1"/>
    <row r="3012" s="97" customFormat="1"/>
    <row r="3013" s="97" customFormat="1"/>
    <row r="3014" s="97" customFormat="1"/>
    <row r="3015" s="97" customFormat="1"/>
    <row r="3016" s="97" customFormat="1"/>
    <row r="3017" s="97" customFormat="1"/>
    <row r="3018" s="97" customFormat="1"/>
    <row r="3019" s="97" customFormat="1"/>
    <row r="3020" s="97" customFormat="1"/>
    <row r="3021" s="97" customFormat="1"/>
    <row r="3022" s="97" customFormat="1"/>
    <row r="3023" s="97" customFormat="1"/>
    <row r="3024" s="97" customFormat="1"/>
    <row r="3025" s="97" customFormat="1"/>
    <row r="3026" s="97" customFormat="1"/>
    <row r="3027" s="97" customFormat="1"/>
    <row r="3028" s="97" customFormat="1"/>
    <row r="3029" s="97" customFormat="1"/>
    <row r="3030" s="97" customFormat="1"/>
    <row r="3031" s="97" customFormat="1"/>
    <row r="3032" s="97" customFormat="1"/>
    <row r="3033" s="97" customFormat="1"/>
    <row r="3034" s="97" customFormat="1"/>
    <row r="3035" s="97" customFormat="1"/>
    <row r="3036" s="97" customFormat="1"/>
    <row r="3037" s="97" customFormat="1"/>
    <row r="3038" s="97" customFormat="1"/>
    <row r="3039" s="97" customFormat="1"/>
    <row r="3040" s="97" customFormat="1"/>
    <row r="3041" s="97" customFormat="1"/>
    <row r="3042" s="97" customFormat="1"/>
    <row r="3043" s="97" customFormat="1"/>
    <row r="3044" s="97" customFormat="1"/>
    <row r="3045" s="97" customFormat="1"/>
    <row r="3046" s="97" customFormat="1"/>
    <row r="3047" s="97" customFormat="1"/>
    <row r="3048" s="97" customFormat="1"/>
    <row r="3049" s="97" customFormat="1"/>
    <row r="3050" s="97" customFormat="1"/>
    <row r="3051" s="97" customFormat="1"/>
    <row r="3052" s="97" customFormat="1"/>
    <row r="3053" s="97" customFormat="1"/>
    <row r="3054" s="97" customFormat="1"/>
    <row r="3055" s="97" customFormat="1"/>
    <row r="3056" s="97" customFormat="1"/>
    <row r="3057" s="97" customFormat="1"/>
    <row r="3058" s="97" customFormat="1"/>
    <row r="3059" s="97" customFormat="1"/>
    <row r="3060" s="97" customFormat="1"/>
    <row r="3061" s="97" customFormat="1"/>
    <row r="3062" s="97" customFormat="1"/>
    <row r="3063" s="97" customFormat="1"/>
    <row r="3064" s="97" customFormat="1"/>
    <row r="3065" s="97" customFormat="1"/>
    <row r="3066" s="97" customFormat="1"/>
    <row r="3067" s="97" customFormat="1"/>
    <row r="3068" s="97" customFormat="1"/>
    <row r="3069" s="97" customFormat="1"/>
    <row r="3070" s="97" customFormat="1"/>
    <row r="3071" s="97" customFormat="1"/>
    <row r="3072" s="97" customFormat="1"/>
    <row r="3073" s="97" customFormat="1"/>
    <row r="3074" s="97" customFormat="1"/>
    <row r="3075" s="97" customFormat="1"/>
    <row r="3076" s="97" customFormat="1"/>
    <row r="3077" s="97" customFormat="1"/>
    <row r="3078" s="97" customFormat="1"/>
    <row r="3079" s="97" customFormat="1"/>
    <row r="3080" s="97" customFormat="1"/>
    <row r="3081" s="97" customFormat="1"/>
    <row r="3082" s="97" customFormat="1"/>
    <row r="3083" s="97" customFormat="1"/>
    <row r="3084" s="97" customFormat="1"/>
    <row r="3085" s="97" customFormat="1"/>
    <row r="3086" s="97" customFormat="1"/>
    <row r="3087" s="97" customFormat="1"/>
    <row r="3088" s="97" customFormat="1"/>
    <row r="3089" s="97" customFormat="1"/>
    <row r="3090" s="97" customFormat="1"/>
    <row r="3091" s="97" customFormat="1"/>
    <row r="3092" s="97" customFormat="1"/>
    <row r="3093" s="97" customFormat="1"/>
    <row r="3094" s="97" customFormat="1"/>
    <row r="3095" s="97" customFormat="1"/>
    <row r="3096" s="97" customFormat="1"/>
    <row r="3097" s="97" customFormat="1"/>
    <row r="3098" s="97" customFormat="1"/>
    <row r="3099" s="97" customFormat="1"/>
    <row r="3100" s="97" customFormat="1"/>
    <row r="3101" s="97" customFormat="1"/>
    <row r="3102" s="97" customFormat="1"/>
    <row r="3103" s="97" customFormat="1"/>
    <row r="3104" s="97" customFormat="1"/>
    <row r="3105" s="97" customFormat="1"/>
    <row r="3106" s="97" customFormat="1"/>
    <row r="3107" s="97" customFormat="1"/>
    <row r="3108" s="97" customFormat="1"/>
    <row r="3109" s="97" customFormat="1"/>
    <row r="3110" s="97" customFormat="1"/>
    <row r="3111" s="97" customFormat="1"/>
    <row r="3112" s="97" customFormat="1"/>
    <row r="3113" s="97" customFormat="1"/>
    <row r="3114" s="97" customFormat="1"/>
    <row r="3115" s="97" customFormat="1"/>
    <row r="3116" s="97" customFormat="1"/>
    <row r="3117" s="97" customFormat="1"/>
    <row r="3118" s="97" customFormat="1"/>
    <row r="3119" s="97" customFormat="1"/>
    <row r="3120" s="97" customFormat="1"/>
    <row r="3121" s="97" customFormat="1"/>
    <row r="3122" s="97" customFormat="1"/>
    <row r="3123" s="97" customFormat="1"/>
    <row r="3124" s="97" customFormat="1"/>
    <row r="3125" s="97" customFormat="1"/>
    <row r="3126" s="97" customFormat="1"/>
    <row r="3127" s="97" customFormat="1"/>
    <row r="3128" s="97" customFormat="1"/>
    <row r="3129" s="97" customFormat="1"/>
    <row r="3130" s="97" customFormat="1"/>
    <row r="3131" s="97" customFormat="1"/>
    <row r="3132" s="97" customFormat="1"/>
    <row r="3133" s="97" customFormat="1"/>
    <row r="3134" s="97" customFormat="1"/>
    <row r="3135" s="97" customFormat="1"/>
    <row r="3136" s="97" customFormat="1"/>
    <row r="3137" s="97" customFormat="1"/>
    <row r="3138" s="97" customFormat="1"/>
    <row r="3139" s="97" customFormat="1"/>
    <row r="3140" s="97" customFormat="1"/>
    <row r="3141" s="97" customFormat="1"/>
    <row r="3142" s="97" customFormat="1"/>
    <row r="3143" s="97" customFormat="1"/>
    <row r="3144" s="97" customFormat="1"/>
    <row r="3145" s="97" customFormat="1"/>
    <row r="3146" s="97" customFormat="1"/>
    <row r="3147" s="97" customFormat="1"/>
    <row r="3148" s="97" customFormat="1"/>
    <row r="3149" s="97" customFormat="1"/>
    <row r="3150" s="97" customFormat="1"/>
    <row r="3151" s="97" customFormat="1"/>
    <row r="3152" s="97" customFormat="1"/>
    <row r="3153" s="97" customFormat="1"/>
    <row r="3154" s="97" customFormat="1"/>
    <row r="3155" s="97" customFormat="1"/>
    <row r="3156" s="97" customFormat="1"/>
    <row r="3157" s="97" customFormat="1"/>
    <row r="3158" s="97" customFormat="1"/>
    <row r="3159" s="97" customFormat="1"/>
    <row r="3160" s="97" customFormat="1"/>
    <row r="3161" s="97" customFormat="1"/>
    <row r="3162" s="97" customFormat="1"/>
    <row r="3163" s="97" customFormat="1"/>
    <row r="3164" s="97" customFormat="1"/>
    <row r="3165" s="97" customFormat="1"/>
    <row r="3166" s="97" customFormat="1"/>
    <row r="3167" s="97" customFormat="1"/>
    <row r="3168" s="97" customFormat="1"/>
    <row r="3169" s="97" customFormat="1"/>
    <row r="3170" s="97" customFormat="1"/>
    <row r="3171" s="97" customFormat="1"/>
    <row r="3172" s="97" customFormat="1"/>
    <row r="3173" s="97" customFormat="1"/>
    <row r="3174" s="97" customFormat="1"/>
    <row r="3175" s="97" customFormat="1"/>
    <row r="3176" s="97" customFormat="1"/>
    <row r="3177" s="97" customFormat="1"/>
    <row r="3178" s="97" customFormat="1"/>
    <row r="3179" s="97" customFormat="1"/>
    <row r="3180" s="97" customFormat="1"/>
    <row r="3181" s="97" customFormat="1"/>
    <row r="3182" s="97" customFormat="1"/>
    <row r="3183" s="97" customFormat="1"/>
    <row r="3184" s="97" customFormat="1"/>
    <row r="3185" s="97" customFormat="1"/>
    <row r="3186" s="97" customFormat="1"/>
    <row r="3187" s="97" customFormat="1"/>
    <row r="3188" s="97" customFormat="1"/>
    <row r="3189" s="97" customFormat="1"/>
    <row r="3190" s="97" customFormat="1"/>
    <row r="3191" s="97" customFormat="1"/>
    <row r="3192" s="97" customFormat="1"/>
    <row r="3193" s="97" customFormat="1"/>
    <row r="3194" s="97" customFormat="1"/>
    <row r="3195" s="97" customFormat="1"/>
    <row r="3196" s="97" customFormat="1"/>
    <row r="3197" s="97" customFormat="1"/>
    <row r="3198" s="97" customFormat="1"/>
    <row r="3199" s="97" customFormat="1"/>
    <row r="3200" s="97" customFormat="1"/>
    <row r="3201" s="97" customFormat="1"/>
    <row r="3202" s="97" customFormat="1"/>
    <row r="3203" s="97" customFormat="1"/>
    <row r="3204" s="97" customFormat="1"/>
    <row r="3205" s="97" customFormat="1"/>
    <row r="3206" s="97" customFormat="1"/>
    <row r="3207" s="97" customFormat="1"/>
    <row r="3208" s="97" customFormat="1"/>
    <row r="3209" s="97" customFormat="1"/>
    <row r="3210" s="97" customFormat="1"/>
    <row r="3211" s="97" customFormat="1"/>
    <row r="3212" s="97" customFormat="1"/>
    <row r="3213" s="97" customFormat="1"/>
    <row r="3214" s="97" customFormat="1"/>
    <row r="3215" s="97" customFormat="1"/>
    <row r="3216" s="97" customFormat="1"/>
    <row r="3217" s="97" customFormat="1"/>
    <row r="3218" s="97" customFormat="1"/>
    <row r="3219" s="97" customFormat="1"/>
    <row r="3220" s="97" customFormat="1"/>
    <row r="3221" s="97" customFormat="1"/>
    <row r="3222" s="97" customFormat="1"/>
    <row r="3223" s="97" customFormat="1"/>
    <row r="3224" s="97" customFormat="1"/>
    <row r="3225" s="97" customFormat="1"/>
    <row r="3226" s="97" customFormat="1"/>
    <row r="3227" s="97" customFormat="1"/>
    <row r="3228" s="97" customFormat="1"/>
    <row r="3229" s="97" customFormat="1"/>
    <row r="3230" s="97" customFormat="1"/>
    <row r="3231" s="97" customFormat="1"/>
    <row r="3232" s="97" customFormat="1"/>
    <row r="3233" s="97" customFormat="1"/>
    <row r="3234" s="97" customFormat="1"/>
    <row r="3235" s="97" customFormat="1"/>
    <row r="3236" s="97" customFormat="1"/>
    <row r="3237" s="97" customFormat="1"/>
    <row r="3238" s="97" customFormat="1"/>
    <row r="3239" s="97" customFormat="1"/>
    <row r="3240" s="97" customFormat="1"/>
    <row r="3241" s="97" customFormat="1"/>
    <row r="3242" s="97" customFormat="1"/>
    <row r="3243" s="97" customFormat="1"/>
    <row r="3244" s="97" customFormat="1"/>
    <row r="3245" s="97" customFormat="1"/>
    <row r="3246" s="97" customFormat="1"/>
    <row r="3247" s="97" customFormat="1"/>
    <row r="3248" s="97" customFormat="1"/>
    <row r="3249" s="97" customFormat="1"/>
    <row r="3250" s="97" customFormat="1"/>
    <row r="3251" s="97" customFormat="1"/>
    <row r="3252" s="97" customFormat="1"/>
    <row r="3253" s="97" customFormat="1"/>
    <row r="3254" s="97" customFormat="1"/>
    <row r="3255" s="97" customFormat="1"/>
    <row r="3256" s="97" customFormat="1"/>
    <row r="3257" s="97" customFormat="1"/>
    <row r="3258" s="97" customFormat="1"/>
    <row r="3259" s="97" customFormat="1"/>
    <row r="3260" s="97" customFormat="1"/>
    <row r="3261" s="97" customFormat="1"/>
    <row r="3262" s="97" customFormat="1"/>
    <row r="3263" s="97" customFormat="1"/>
    <row r="3264" s="97" customFormat="1"/>
    <row r="3265" s="97" customFormat="1"/>
    <row r="3266" s="97" customFormat="1"/>
    <row r="3267" s="97" customFormat="1"/>
    <row r="3268" s="97" customFormat="1"/>
    <row r="3269" s="97" customFormat="1"/>
    <row r="3270" s="97" customFormat="1"/>
    <row r="3271" s="97" customFormat="1"/>
    <row r="3272" s="97" customFormat="1"/>
    <row r="3273" s="97" customFormat="1"/>
    <row r="3274" s="97" customFormat="1"/>
    <row r="3275" s="97" customFormat="1"/>
    <row r="3276" s="97" customFormat="1"/>
    <row r="3277" s="97" customFormat="1"/>
    <row r="3278" s="97" customFormat="1"/>
    <row r="3279" s="97" customFormat="1"/>
    <row r="3280" s="97" customFormat="1"/>
    <row r="3281" s="97" customFormat="1"/>
    <row r="3282" s="97" customFormat="1"/>
    <row r="3283" s="97" customFormat="1"/>
    <row r="3284" s="97" customFormat="1"/>
    <row r="3285" s="97" customFormat="1"/>
    <row r="3286" s="97" customFormat="1"/>
    <row r="3287" s="97" customFormat="1"/>
    <row r="3288" s="97" customFormat="1"/>
    <row r="3289" s="97" customFormat="1"/>
    <row r="3290" s="97" customFormat="1"/>
    <row r="3291" s="97" customFormat="1"/>
    <row r="3292" s="97" customFormat="1"/>
    <row r="3293" s="97" customFormat="1"/>
    <row r="3294" s="97" customFormat="1"/>
    <row r="3295" s="97" customFormat="1"/>
    <row r="3296" s="97" customFormat="1"/>
    <row r="3297" s="97" customFormat="1"/>
    <row r="3298" s="97" customFormat="1"/>
    <row r="3299" s="97" customFormat="1"/>
    <row r="3300" s="97" customFormat="1"/>
    <row r="3301" s="97" customFormat="1"/>
    <row r="3302" s="97" customFormat="1"/>
    <row r="3303" s="97" customFormat="1"/>
    <row r="3304" s="97" customFormat="1"/>
    <row r="3305" s="97" customFormat="1"/>
    <row r="3306" s="97" customFormat="1"/>
    <row r="3307" s="97" customFormat="1"/>
    <row r="3308" s="97" customFormat="1"/>
    <row r="3309" s="97" customFormat="1"/>
    <row r="3310" s="97" customFormat="1"/>
    <row r="3311" s="97" customFormat="1"/>
    <row r="3312" s="97" customFormat="1"/>
    <row r="3313" s="97" customFormat="1"/>
    <row r="3314" s="97" customFormat="1"/>
    <row r="3315" s="97" customFormat="1"/>
    <row r="3316" s="97" customFormat="1"/>
    <row r="3317" s="97" customFormat="1"/>
    <row r="3318" s="97" customFormat="1"/>
    <row r="3319" s="97" customFormat="1"/>
    <row r="3320" s="97" customFormat="1"/>
    <row r="3321" s="97" customFormat="1"/>
    <row r="3322" s="97" customFormat="1"/>
    <row r="3323" s="97" customFormat="1"/>
    <row r="3324" s="97" customFormat="1"/>
    <row r="3325" s="97" customFormat="1"/>
    <row r="3326" s="97" customFormat="1"/>
    <row r="3327" s="97" customFormat="1"/>
    <row r="3328" s="97" customFormat="1"/>
    <row r="3329" s="97" customFormat="1"/>
    <row r="3330" s="97" customFormat="1"/>
    <row r="3331" s="97" customFormat="1"/>
    <row r="3332" s="97" customFormat="1"/>
    <row r="3333" s="97" customFormat="1"/>
    <row r="3334" s="97" customFormat="1"/>
    <row r="3335" s="97" customFormat="1"/>
    <row r="3336" s="97" customFormat="1"/>
    <row r="3337" s="97" customFormat="1"/>
    <row r="3338" s="97" customFormat="1"/>
    <row r="3339" s="97" customFormat="1"/>
    <row r="3340" s="97" customFormat="1"/>
    <row r="3341" s="97" customFormat="1"/>
    <row r="3342" s="97" customFormat="1"/>
    <row r="3343" s="97" customFormat="1"/>
    <row r="3344" s="97" customFormat="1"/>
    <row r="3345" s="97" customFormat="1"/>
    <row r="3346" s="97" customFormat="1"/>
    <row r="3347" s="97" customFormat="1"/>
    <row r="3348" s="97" customFormat="1"/>
    <row r="3349" s="97" customFormat="1"/>
    <row r="3350" s="97" customFormat="1"/>
    <row r="3351" s="97" customFormat="1"/>
    <row r="3352" s="97" customFormat="1"/>
    <row r="3353" s="97" customFormat="1"/>
    <row r="3354" s="97" customFormat="1"/>
    <row r="3355" s="97" customFormat="1"/>
    <row r="3356" s="97" customFormat="1"/>
    <row r="3357" s="97" customFormat="1"/>
    <row r="3358" s="97" customFormat="1"/>
    <row r="3359" s="97" customFormat="1"/>
    <row r="3360" s="97" customFormat="1"/>
    <row r="3361" s="97" customFormat="1"/>
    <row r="3362" s="97" customFormat="1"/>
    <row r="3363" s="97" customFormat="1"/>
    <row r="3364" s="97" customFormat="1"/>
    <row r="3365" s="97" customFormat="1"/>
    <row r="3366" s="97" customFormat="1"/>
    <row r="3367" s="97" customFormat="1"/>
    <row r="3368" s="97" customFormat="1"/>
    <row r="3369" s="97" customFormat="1"/>
    <row r="3370" s="97" customFormat="1"/>
    <row r="3371" s="97" customFormat="1"/>
    <row r="3372" s="97" customFormat="1"/>
    <row r="3373" s="97" customFormat="1"/>
    <row r="3374" s="97" customFormat="1"/>
    <row r="3375" s="97" customFormat="1"/>
    <row r="3376" s="97" customFormat="1"/>
    <row r="3377" s="97" customFormat="1"/>
    <row r="3378" s="97" customFormat="1"/>
    <row r="3379" s="97" customFormat="1"/>
    <row r="3380" s="97" customFormat="1"/>
    <row r="3381" s="97" customFormat="1"/>
    <row r="3382" s="97" customFormat="1"/>
    <row r="3383" s="97" customFormat="1"/>
    <row r="3384" s="97" customFormat="1"/>
    <row r="3385" s="97" customFormat="1"/>
    <row r="3386" s="97" customFormat="1"/>
    <row r="3387" s="97" customFormat="1"/>
    <row r="3388" s="97" customFormat="1"/>
    <row r="3389" s="97" customFormat="1"/>
    <row r="3390" s="97" customFormat="1"/>
    <row r="3391" s="97" customFormat="1"/>
    <row r="3392" s="97" customFormat="1"/>
    <row r="3393" s="97" customFormat="1"/>
    <row r="3394" s="97" customFormat="1"/>
    <row r="3395" s="97" customFormat="1"/>
    <row r="3396" s="97" customFormat="1"/>
    <row r="3397" s="97" customFormat="1"/>
    <row r="3398" s="97" customFormat="1"/>
    <row r="3399" s="97" customFormat="1"/>
    <row r="3400" s="97" customFormat="1"/>
    <row r="3401" s="97" customFormat="1"/>
    <row r="3402" s="97" customFormat="1"/>
    <row r="3403" s="97" customFormat="1"/>
    <row r="3404" s="97" customFormat="1"/>
    <row r="3405" s="97" customFormat="1"/>
    <row r="3406" s="97" customFormat="1"/>
    <row r="3407" s="97" customFormat="1"/>
    <row r="3408" s="97" customFormat="1"/>
    <row r="3409" s="97" customFormat="1"/>
    <row r="3410" s="97" customFormat="1"/>
    <row r="3411" s="97" customFormat="1"/>
    <row r="3412" s="97" customFormat="1"/>
    <row r="3413" s="97" customFormat="1"/>
    <row r="3414" s="97" customFormat="1"/>
    <row r="3415" s="97" customFormat="1"/>
    <row r="3416" s="97" customFormat="1"/>
    <row r="3417" s="97" customFormat="1"/>
    <row r="3418" s="97" customFormat="1"/>
    <row r="3419" s="97" customFormat="1"/>
    <row r="3420" s="97" customFormat="1"/>
    <row r="3421" s="97" customFormat="1"/>
    <row r="3422" s="97" customFormat="1"/>
    <row r="3423" s="97" customFormat="1"/>
    <row r="3424" s="97" customFormat="1"/>
    <row r="3425" s="97" customFormat="1"/>
    <row r="3426" s="97" customFormat="1"/>
    <row r="3427" s="97" customFormat="1"/>
    <row r="3428" s="97" customFormat="1"/>
    <row r="3429" s="97" customFormat="1"/>
    <row r="3430" s="97" customFormat="1"/>
    <row r="3431" s="97" customFormat="1"/>
    <row r="3432" s="97" customFormat="1"/>
    <row r="3433" s="97" customFormat="1"/>
    <row r="3434" s="97" customFormat="1"/>
    <row r="3435" s="97" customFormat="1"/>
    <row r="3436" s="97" customFormat="1"/>
    <row r="3437" s="97" customFormat="1"/>
    <row r="3438" s="97" customFormat="1"/>
    <row r="3439" s="97" customFormat="1"/>
    <row r="3440" s="97" customFormat="1"/>
    <row r="3441" s="97" customFormat="1"/>
    <row r="3442" s="97" customFormat="1"/>
    <row r="3443" s="97" customFormat="1"/>
    <row r="3444" s="97" customFormat="1"/>
    <row r="3445" s="97" customFormat="1"/>
    <row r="3446" s="97" customFormat="1"/>
    <row r="3447" s="97" customFormat="1"/>
    <row r="3448" s="97" customFormat="1"/>
    <row r="3449" s="97" customFormat="1"/>
    <row r="3450" s="97" customFormat="1"/>
    <row r="3451" s="97" customFormat="1"/>
    <row r="3452" s="97" customFormat="1"/>
    <row r="3453" s="97" customFormat="1"/>
    <row r="3454" s="97" customFormat="1"/>
    <row r="3455" s="97" customFormat="1"/>
    <row r="3456" s="97" customFormat="1"/>
    <row r="3457" s="97" customFormat="1"/>
    <row r="3458" s="97" customFormat="1"/>
    <row r="3459" s="97" customFormat="1"/>
    <row r="3460" s="97" customFormat="1"/>
    <row r="3461" s="97" customFormat="1"/>
    <row r="3462" s="97" customFormat="1"/>
    <row r="3463" s="97" customFormat="1"/>
    <row r="3464" s="97" customFormat="1"/>
    <row r="3465" s="97" customFormat="1"/>
    <row r="3466" s="97" customFormat="1"/>
    <row r="3467" s="97" customFormat="1"/>
    <row r="3468" s="97" customFormat="1"/>
    <row r="3469" s="97" customFormat="1"/>
    <row r="3470" s="97" customFormat="1"/>
    <row r="3471" s="97" customFormat="1"/>
    <row r="3472" s="97" customFormat="1"/>
    <row r="3473" s="97" customFormat="1"/>
    <row r="3474" s="97" customFormat="1"/>
    <row r="3475" s="97" customFormat="1"/>
    <row r="3476" s="97" customFormat="1"/>
    <row r="3477" s="97" customFormat="1"/>
    <row r="3478" s="97" customFormat="1"/>
    <row r="3479" s="97" customFormat="1"/>
    <row r="3480" s="97" customFormat="1"/>
    <row r="3481" s="97" customFormat="1"/>
    <row r="3482" s="97" customFormat="1"/>
    <row r="3483" s="97" customFormat="1"/>
    <row r="3484" s="97" customFormat="1"/>
    <row r="3485" s="97" customFormat="1"/>
    <row r="3486" s="97" customFormat="1"/>
    <row r="3487" s="97" customFormat="1"/>
    <row r="3488" s="97" customFormat="1"/>
    <row r="3489" s="97" customFormat="1"/>
    <row r="3490" s="97" customFormat="1"/>
    <row r="3491" s="97" customFormat="1"/>
    <row r="3492" s="97" customFormat="1"/>
    <row r="3493" s="97" customFormat="1"/>
    <row r="3494" s="97" customFormat="1"/>
    <row r="3495" s="97" customFormat="1"/>
    <row r="3496" s="97" customFormat="1"/>
    <row r="3497" s="97" customFormat="1"/>
    <row r="3498" s="97" customFormat="1"/>
    <row r="3499" s="97" customFormat="1"/>
    <row r="3500" s="97" customFormat="1"/>
    <row r="3501" s="97" customFormat="1"/>
    <row r="3502" s="97" customFormat="1"/>
    <row r="3503" s="97" customFormat="1"/>
    <row r="3504" s="97" customFormat="1"/>
    <row r="3505" s="97" customFormat="1"/>
    <row r="3506" s="97" customFormat="1"/>
    <row r="3507" s="97" customFormat="1"/>
    <row r="3508" s="97" customFormat="1"/>
    <row r="3509" s="97" customFormat="1"/>
    <row r="3510" s="97" customFormat="1"/>
    <row r="3511" s="97" customFormat="1"/>
    <row r="3512" s="97" customFormat="1"/>
    <row r="3513" s="97" customFormat="1"/>
    <row r="3514" s="97" customFormat="1"/>
    <row r="3515" s="97" customFormat="1"/>
    <row r="3516" s="97" customFormat="1"/>
    <row r="3517" s="97" customFormat="1"/>
    <row r="3518" s="97" customFormat="1"/>
    <row r="3519" s="97" customFormat="1"/>
    <row r="3520" s="97" customFormat="1"/>
    <row r="3521" s="97" customFormat="1"/>
    <row r="3522" s="97" customFormat="1"/>
    <row r="3523" s="97" customFormat="1"/>
    <row r="3524" s="97" customFormat="1"/>
    <row r="3525" s="97" customFormat="1"/>
    <row r="3526" s="97" customFormat="1"/>
    <row r="3527" s="97" customFormat="1"/>
    <row r="3528" s="97" customFormat="1"/>
    <row r="3529" s="97" customFormat="1"/>
    <row r="3530" s="97" customFormat="1"/>
    <row r="3531" s="97" customFormat="1"/>
    <row r="3532" s="97" customFormat="1"/>
    <row r="3533" s="97" customFormat="1"/>
    <row r="3534" s="97" customFormat="1"/>
    <row r="3535" s="97" customFormat="1"/>
    <row r="3536" s="97" customFormat="1"/>
    <row r="3537" s="97" customFormat="1"/>
    <row r="3538" s="97" customFormat="1"/>
    <row r="3539" s="97" customFormat="1"/>
    <row r="3540" s="97" customFormat="1"/>
    <row r="3541" s="97" customFormat="1"/>
    <row r="3542" s="97" customFormat="1"/>
    <row r="3543" s="97" customFormat="1"/>
    <row r="3544" s="97" customFormat="1"/>
    <row r="3545" s="97" customFormat="1"/>
    <row r="3546" s="97" customFormat="1"/>
    <row r="3547" s="97" customFormat="1"/>
    <row r="3548" s="97" customFormat="1"/>
    <row r="3549" s="97" customFormat="1"/>
    <row r="3550" s="97" customFormat="1"/>
    <row r="3551" s="97" customFormat="1"/>
    <row r="3552" s="97" customFormat="1"/>
    <row r="3553" s="97" customFormat="1"/>
    <row r="3554" s="97" customFormat="1"/>
    <row r="3555" s="97" customFormat="1"/>
    <row r="3556" s="97" customFormat="1"/>
    <row r="3557" s="97" customFormat="1"/>
    <row r="3558" s="97" customFormat="1"/>
    <row r="3559" s="97" customFormat="1"/>
    <row r="3560" s="97" customFormat="1"/>
    <row r="3561" s="97" customFormat="1"/>
    <row r="3562" s="97" customFormat="1"/>
    <row r="3563" s="97" customFormat="1"/>
    <row r="3564" s="97" customFormat="1"/>
    <row r="3565" s="97" customFormat="1"/>
    <row r="3566" s="97" customFormat="1"/>
    <row r="3567" s="97" customFormat="1"/>
    <row r="3568" s="97" customFormat="1"/>
    <row r="3569" s="97" customFormat="1"/>
    <row r="3570" s="97" customFormat="1"/>
    <row r="3571" s="97" customFormat="1"/>
    <row r="3572" s="97" customFormat="1"/>
    <row r="3573" s="97" customFormat="1"/>
    <row r="3574" s="97" customFormat="1"/>
    <row r="3575" s="97" customFormat="1"/>
    <row r="3576" s="97" customFormat="1"/>
    <row r="3577" s="97" customFormat="1"/>
    <row r="3578" s="97" customFormat="1"/>
    <row r="3579" s="97" customFormat="1"/>
    <row r="3580" s="97" customFormat="1"/>
    <row r="3581" s="97" customFormat="1"/>
    <row r="3582" s="97" customFormat="1"/>
    <row r="3583" s="97" customFormat="1"/>
    <row r="3584" s="97" customFormat="1"/>
    <row r="3585" s="97" customFormat="1"/>
    <row r="3586" s="97" customFormat="1"/>
    <row r="3587" s="97" customFormat="1"/>
    <row r="3588" s="97" customFormat="1"/>
    <row r="3589" s="97" customFormat="1"/>
    <row r="3590" s="97" customFormat="1"/>
    <row r="3591" s="97" customFormat="1"/>
    <row r="3592" s="97" customFormat="1"/>
    <row r="3593" s="97" customFormat="1"/>
    <row r="3594" s="97" customFormat="1"/>
    <row r="3595" s="97" customFormat="1"/>
    <row r="3596" s="97" customFormat="1"/>
    <row r="3597" s="97" customFormat="1"/>
    <row r="3598" s="97" customFormat="1"/>
    <row r="3599" s="97" customFormat="1"/>
    <row r="3600" s="97" customFormat="1"/>
    <row r="3601" s="97" customFormat="1"/>
    <row r="3602" s="97" customFormat="1"/>
    <row r="3603" s="97" customFormat="1"/>
    <row r="3604" s="97" customFormat="1"/>
    <row r="3605" s="97" customFormat="1"/>
    <row r="3606" s="97" customFormat="1"/>
    <row r="3607" s="97" customFormat="1"/>
    <row r="3608" s="97" customFormat="1"/>
    <row r="3609" s="97" customFormat="1"/>
    <row r="3610" s="97" customFormat="1"/>
    <row r="3611" s="97" customFormat="1"/>
    <row r="3612" s="97" customFormat="1"/>
    <row r="3613" s="97" customFormat="1"/>
    <row r="3614" s="97" customFormat="1"/>
    <row r="3615" s="97" customFormat="1"/>
    <row r="3616" s="97" customFormat="1"/>
    <row r="3617" s="97" customFormat="1"/>
    <row r="3618" s="97" customFormat="1"/>
    <row r="3619" s="97" customFormat="1"/>
    <row r="3620" s="97" customFormat="1"/>
    <row r="3621" s="97" customFormat="1"/>
    <row r="3622" s="97" customFormat="1"/>
    <row r="3623" s="97" customFormat="1"/>
    <row r="3624" s="97" customFormat="1"/>
    <row r="3625" s="97" customFormat="1"/>
    <row r="3626" s="97" customFormat="1"/>
    <row r="3627" s="97" customFormat="1"/>
    <row r="3628" s="97" customFormat="1"/>
    <row r="3629" s="97" customFormat="1"/>
    <row r="3630" s="97" customFormat="1"/>
    <row r="3631" s="97" customFormat="1"/>
    <row r="3632" s="97" customFormat="1"/>
    <row r="3633" s="97" customFormat="1"/>
    <row r="3634" s="97" customFormat="1"/>
    <row r="3635" s="97" customFormat="1"/>
    <row r="3636" s="97" customFormat="1"/>
    <row r="3637" s="97" customFormat="1"/>
    <row r="3638" s="97" customFormat="1"/>
    <row r="3639" s="97" customFormat="1"/>
    <row r="3640" s="97" customFormat="1"/>
    <row r="3641" s="97" customFormat="1"/>
    <row r="3642" s="97" customFormat="1"/>
    <row r="3643" s="97" customFormat="1"/>
    <row r="3644" s="97" customFormat="1"/>
    <row r="3645" s="97" customFormat="1"/>
    <row r="3646" s="97" customFormat="1"/>
    <row r="3647" s="97" customFormat="1"/>
    <row r="3648" s="97" customFormat="1"/>
    <row r="3649" s="97" customFormat="1"/>
    <row r="3650" s="97" customFormat="1"/>
    <row r="3651" s="97" customFormat="1"/>
    <row r="3652" s="97" customFormat="1"/>
    <row r="3653" s="97" customFormat="1"/>
    <row r="3654" s="97" customFormat="1"/>
    <row r="3655" s="97" customFormat="1"/>
    <row r="3656" s="97" customFormat="1"/>
    <row r="3657" s="97" customFormat="1"/>
    <row r="3658" s="97" customFormat="1"/>
    <row r="3659" s="97" customFormat="1"/>
    <row r="3660" s="97" customFormat="1"/>
    <row r="3661" s="97" customFormat="1"/>
    <row r="3662" s="97" customFormat="1"/>
    <row r="3663" s="97" customFormat="1"/>
    <row r="3664" s="97" customFormat="1"/>
    <row r="3665" s="97" customFormat="1"/>
    <row r="3666" s="97" customFormat="1"/>
    <row r="3667" s="97" customFormat="1"/>
    <row r="3668" s="97" customFormat="1"/>
    <row r="3669" s="97" customFormat="1"/>
    <row r="3670" s="97" customFormat="1"/>
    <row r="3671" s="97" customFormat="1"/>
    <row r="3672" s="97" customFormat="1"/>
    <row r="3673" s="97" customFormat="1"/>
    <row r="3674" s="97" customFormat="1"/>
    <row r="3675" s="97" customFormat="1"/>
    <row r="3676" s="97" customFormat="1"/>
    <row r="3677" s="97" customFormat="1"/>
    <row r="3678" s="97" customFormat="1"/>
    <row r="3679" s="97" customFormat="1"/>
    <row r="3680" s="97" customFormat="1"/>
    <row r="3681" s="97" customFormat="1"/>
    <row r="3682" s="97" customFormat="1"/>
    <row r="3683" s="97" customFormat="1"/>
    <row r="3684" s="97" customFormat="1"/>
    <row r="3685" s="97" customFormat="1"/>
    <row r="3686" s="97" customFormat="1"/>
    <row r="3687" s="97" customFormat="1"/>
    <row r="3688" s="97" customFormat="1"/>
    <row r="3689" s="97" customFormat="1"/>
    <row r="3690" s="97" customFormat="1"/>
    <row r="3691" s="97" customFormat="1"/>
    <row r="3692" s="97" customFormat="1"/>
    <row r="3693" s="97" customFormat="1"/>
    <row r="3694" s="97" customFormat="1"/>
    <row r="3695" s="97" customFormat="1"/>
    <row r="3696" s="97" customFormat="1"/>
    <row r="3697" s="97" customFormat="1"/>
    <row r="3698" s="97" customFormat="1"/>
    <row r="3699" s="97" customFormat="1"/>
    <row r="3700" s="97" customFormat="1"/>
    <row r="3701" s="97" customFormat="1"/>
    <row r="3702" s="97" customFormat="1"/>
    <row r="3703" s="97" customFormat="1"/>
    <row r="3704" s="97" customFormat="1"/>
    <row r="3705" s="97" customFormat="1"/>
    <row r="3706" s="97" customFormat="1"/>
    <row r="3707" s="97" customFormat="1"/>
    <row r="3708" s="97" customFormat="1"/>
    <row r="3709" s="97" customFormat="1"/>
    <row r="3710" s="97" customFormat="1"/>
    <row r="3711" s="97" customFormat="1"/>
    <row r="3712" s="97" customFormat="1"/>
    <row r="3713" s="97" customFormat="1"/>
    <row r="3714" s="97" customFormat="1"/>
    <row r="3715" s="97" customFormat="1"/>
    <row r="3716" s="97" customFormat="1"/>
    <row r="3717" s="97" customFormat="1"/>
    <row r="3718" s="97" customFormat="1"/>
    <row r="3719" s="97" customFormat="1"/>
    <row r="3720" s="97" customFormat="1"/>
    <row r="3721" s="97" customFormat="1"/>
    <row r="3722" s="97" customFormat="1"/>
    <row r="3723" s="97" customFormat="1"/>
    <row r="3724" s="97" customFormat="1"/>
    <row r="3725" s="97" customFormat="1"/>
    <row r="3726" s="97" customFormat="1"/>
    <row r="3727" s="97" customFormat="1"/>
    <row r="3728" s="97" customFormat="1"/>
    <row r="3729" s="97" customFormat="1"/>
    <row r="3730" s="97" customFormat="1"/>
    <row r="3731" s="97" customFormat="1"/>
    <row r="3732" s="97" customFormat="1"/>
    <row r="3733" s="97" customFormat="1"/>
    <row r="3734" s="97" customFormat="1"/>
    <row r="3735" s="97" customFormat="1"/>
    <row r="3736" s="97" customFormat="1"/>
    <row r="3737" s="97" customFormat="1"/>
    <row r="3738" s="97" customFormat="1"/>
    <row r="3739" s="97" customFormat="1"/>
    <row r="3740" s="97" customFormat="1"/>
    <row r="3741" s="97" customFormat="1"/>
    <row r="3742" s="97" customFormat="1"/>
    <row r="3743" s="97" customFormat="1"/>
    <row r="3744" s="97" customFormat="1"/>
    <row r="3745" s="97" customFormat="1"/>
    <row r="3746" s="97" customFormat="1"/>
    <row r="3747" s="97" customFormat="1"/>
    <row r="3748" s="97" customFormat="1"/>
    <row r="3749" s="97" customFormat="1"/>
    <row r="3750" s="97" customFormat="1"/>
    <row r="3751" s="97" customFormat="1"/>
    <row r="3752" s="97" customFormat="1"/>
    <row r="3753" s="97" customFormat="1"/>
    <row r="3754" s="97" customFormat="1"/>
    <row r="3755" s="97" customFormat="1"/>
    <row r="3756" s="97" customFormat="1"/>
    <row r="3757" s="97" customFormat="1"/>
    <row r="3758" s="97" customFormat="1"/>
    <row r="3759" s="97" customFormat="1"/>
    <row r="3760" s="97" customFormat="1"/>
    <row r="3761" s="97" customFormat="1"/>
    <row r="3762" s="97" customFormat="1"/>
    <row r="3763" s="97" customFormat="1"/>
    <row r="3764" s="97" customFormat="1"/>
    <row r="3765" s="97" customFormat="1"/>
    <row r="3766" s="97" customFormat="1"/>
    <row r="3767" s="97" customFormat="1"/>
    <row r="3768" s="97" customFormat="1"/>
    <row r="3769" s="97" customFormat="1"/>
    <row r="3770" s="97" customFormat="1"/>
    <row r="3771" s="97" customFormat="1"/>
    <row r="3772" s="97" customFormat="1"/>
    <row r="3773" s="97" customFormat="1"/>
    <row r="3774" s="97" customFormat="1"/>
    <row r="3775" s="97" customFormat="1"/>
    <row r="3776" s="97" customFormat="1"/>
    <row r="3777" s="97" customFormat="1"/>
    <row r="3778" s="97" customFormat="1"/>
    <row r="3779" s="97" customFormat="1"/>
    <row r="3780" s="97" customFormat="1"/>
    <row r="3781" s="97" customFormat="1"/>
    <row r="3782" s="97" customFormat="1"/>
    <row r="3783" s="97" customFormat="1"/>
    <row r="3784" s="97" customFormat="1"/>
    <row r="3785" s="97" customFormat="1"/>
    <row r="3786" s="97" customFormat="1"/>
    <row r="3787" s="97" customFormat="1"/>
    <row r="3788" s="97" customFormat="1"/>
    <row r="3789" s="97" customFormat="1"/>
    <row r="3790" s="97" customFormat="1"/>
    <row r="3791" s="97" customFormat="1"/>
    <row r="3792" s="97" customFormat="1"/>
    <row r="3793" s="97" customFormat="1"/>
    <row r="3794" s="97" customFormat="1"/>
    <row r="3795" s="97" customFormat="1"/>
    <row r="3796" s="97" customFormat="1"/>
    <row r="3797" s="97" customFormat="1"/>
    <row r="3798" s="97" customFormat="1"/>
    <row r="3799" s="97" customFormat="1"/>
    <row r="3800" s="97" customFormat="1"/>
    <row r="3801" s="97" customFormat="1"/>
    <row r="3802" s="97" customFormat="1"/>
    <row r="3803" s="97" customFormat="1"/>
    <row r="3804" s="97" customFormat="1"/>
    <row r="3805" s="97" customFormat="1"/>
    <row r="3806" s="97" customFormat="1"/>
    <row r="3807" s="97" customFormat="1"/>
    <row r="3808" s="97" customFormat="1"/>
    <row r="3809" s="97" customFormat="1"/>
    <row r="3810" s="97" customFormat="1"/>
    <row r="3811" s="97" customFormat="1"/>
    <row r="3812" s="97" customFormat="1"/>
    <row r="3813" s="97" customFormat="1"/>
    <row r="3814" s="97" customFormat="1"/>
    <row r="3815" s="97" customFormat="1"/>
    <row r="3816" s="97" customFormat="1"/>
    <row r="3817" s="97" customFormat="1"/>
    <row r="3818" s="97" customFormat="1"/>
    <row r="3819" s="97" customFormat="1"/>
    <row r="3820" s="97" customFormat="1"/>
    <row r="3821" s="97" customFormat="1"/>
    <row r="3822" s="97" customFormat="1"/>
    <row r="3823" s="97" customFormat="1"/>
    <row r="3824" s="97" customFormat="1"/>
    <row r="3825" s="97" customFormat="1"/>
    <row r="3826" s="97" customFormat="1"/>
    <row r="3827" s="97" customFormat="1"/>
    <row r="3828" s="97" customFormat="1"/>
    <row r="3829" s="97" customFormat="1"/>
    <row r="3830" s="97" customFormat="1"/>
    <row r="3831" s="97" customFormat="1"/>
    <row r="3832" s="97" customFormat="1"/>
    <row r="3833" s="97" customFormat="1"/>
    <row r="3834" s="97" customFormat="1"/>
    <row r="3835" s="97" customFormat="1"/>
    <row r="3836" s="97" customFormat="1"/>
    <row r="3837" s="97" customFormat="1"/>
    <row r="3838" s="97" customFormat="1"/>
    <row r="3839" s="97" customFormat="1"/>
    <row r="3840" s="97" customFormat="1"/>
    <row r="3841" s="97" customFormat="1"/>
    <row r="3842" s="97" customFormat="1"/>
    <row r="3843" s="97" customFormat="1"/>
    <row r="3844" s="97" customFormat="1"/>
    <row r="3845" s="97" customFormat="1"/>
    <row r="3846" s="97" customFormat="1"/>
    <row r="3847" s="97" customFormat="1"/>
    <row r="3848" s="97" customFormat="1"/>
    <row r="3849" s="97" customFormat="1"/>
    <row r="3850" s="97" customFormat="1"/>
    <row r="3851" s="97" customFormat="1"/>
    <row r="3852" s="97" customFormat="1"/>
    <row r="3853" s="97" customFormat="1"/>
    <row r="3854" s="97" customFormat="1"/>
    <row r="3855" s="97" customFormat="1"/>
    <row r="3856" s="97" customFormat="1"/>
    <row r="3857" s="97" customFormat="1"/>
    <row r="3858" s="97" customFormat="1"/>
    <row r="3859" s="97" customFormat="1"/>
    <row r="3860" s="97" customFormat="1"/>
    <row r="3861" s="97" customFormat="1"/>
    <row r="3862" s="97" customFormat="1"/>
    <row r="3863" s="97" customFormat="1"/>
    <row r="3864" s="97" customFormat="1"/>
    <row r="3865" s="97" customFormat="1"/>
    <row r="3866" s="97" customFormat="1"/>
    <row r="3867" s="97" customFormat="1"/>
    <row r="3868" s="97" customFormat="1"/>
    <row r="3869" s="97" customFormat="1"/>
    <row r="3870" s="97" customFormat="1"/>
    <row r="3871" s="97" customFormat="1"/>
    <row r="3872" s="97" customFormat="1"/>
    <row r="3873" s="97" customFormat="1"/>
    <row r="3874" s="97" customFormat="1"/>
    <row r="3875" s="97" customFormat="1"/>
    <row r="3876" s="97" customFormat="1"/>
    <row r="3877" s="97" customFormat="1"/>
    <row r="3878" s="97" customFormat="1"/>
    <row r="3879" s="97" customFormat="1"/>
    <row r="3880" s="97" customFormat="1"/>
    <row r="3881" s="97" customFormat="1"/>
    <row r="3882" s="97" customFormat="1"/>
    <row r="3883" s="97" customFormat="1"/>
    <row r="3884" s="97" customFormat="1"/>
    <row r="3885" s="97" customFormat="1"/>
    <row r="3886" s="97" customFormat="1"/>
    <row r="3887" s="97" customFormat="1"/>
    <row r="3888" s="97" customFormat="1"/>
    <row r="3889" s="97" customFormat="1"/>
    <row r="3890" s="97" customFormat="1"/>
    <row r="3891" s="97" customFormat="1"/>
    <row r="3892" s="97" customFormat="1"/>
    <row r="3893" s="97" customFormat="1"/>
    <row r="3894" s="97" customFormat="1"/>
    <row r="3895" s="97" customFormat="1"/>
    <row r="3896" s="97" customFormat="1"/>
    <row r="3897" s="97" customFormat="1"/>
    <row r="3898" s="97" customFormat="1"/>
    <row r="3899" s="97" customFormat="1"/>
    <row r="3900" s="97" customFormat="1"/>
    <row r="3901" s="97" customFormat="1"/>
    <row r="3902" s="97" customFormat="1"/>
    <row r="3903" s="97" customFormat="1"/>
    <row r="3904" s="97" customFormat="1"/>
    <row r="3905" s="97" customFormat="1"/>
    <row r="3906" s="97" customFormat="1"/>
    <row r="3907" s="97" customFormat="1"/>
    <row r="3908" s="97" customFormat="1"/>
    <row r="3909" s="97" customFormat="1"/>
    <row r="3910" s="97" customFormat="1"/>
    <row r="3911" s="97" customFormat="1"/>
    <row r="3912" s="97" customFormat="1"/>
    <row r="3913" s="97" customFormat="1"/>
    <row r="3914" s="97" customFormat="1"/>
    <row r="3915" s="97" customFormat="1"/>
    <row r="3916" s="97" customFormat="1"/>
    <row r="3917" s="97" customFormat="1"/>
    <row r="3918" s="97" customFormat="1"/>
    <row r="3919" s="97" customFormat="1"/>
    <row r="3920" s="97" customFormat="1"/>
    <row r="3921" s="97" customFormat="1"/>
    <row r="3922" s="97" customFormat="1"/>
    <row r="3923" s="97" customFormat="1"/>
    <row r="3924" s="97" customFormat="1"/>
    <row r="3925" s="97" customFormat="1"/>
    <row r="3926" s="97" customFormat="1"/>
    <row r="3927" s="97" customFormat="1"/>
    <row r="3928" s="97" customFormat="1"/>
    <row r="3929" s="97" customFormat="1"/>
    <row r="3930" s="97" customFormat="1"/>
    <row r="3931" s="97" customFormat="1"/>
    <row r="3932" s="97" customFormat="1"/>
    <row r="3933" s="97" customFormat="1"/>
    <row r="3934" s="97" customFormat="1"/>
    <row r="3935" s="97" customFormat="1"/>
    <row r="3936" s="97" customFormat="1"/>
    <row r="3937" s="97" customFormat="1"/>
    <row r="3938" s="97" customFormat="1"/>
    <row r="3939" s="97" customFormat="1"/>
    <row r="3940" s="97" customFormat="1"/>
    <row r="3941" s="97" customFormat="1"/>
    <row r="3942" s="97" customFormat="1"/>
    <row r="3943" s="97" customFormat="1"/>
    <row r="3944" s="97" customFormat="1"/>
    <row r="3945" s="97" customFormat="1"/>
    <row r="3946" s="97" customFormat="1"/>
    <row r="3947" s="97" customFormat="1"/>
    <row r="3948" s="97" customFormat="1"/>
    <row r="3949" s="97" customFormat="1"/>
    <row r="3950" s="97" customFormat="1"/>
    <row r="3951" s="97" customFormat="1"/>
    <row r="3952" s="97" customFormat="1"/>
    <row r="3953" s="97" customFormat="1"/>
    <row r="3954" s="97" customFormat="1"/>
    <row r="3955" s="97" customFormat="1"/>
    <row r="3956" s="97" customFormat="1"/>
    <row r="3957" s="97" customFormat="1"/>
    <row r="3958" s="97" customFormat="1"/>
    <row r="3959" s="97" customFormat="1"/>
    <row r="3960" s="97" customFormat="1"/>
    <row r="3961" s="97" customFormat="1"/>
    <row r="3962" s="97" customFormat="1"/>
    <row r="3963" s="97" customFormat="1"/>
    <row r="3964" s="97" customFormat="1"/>
    <row r="3965" s="97" customFormat="1"/>
    <row r="3966" s="97" customFormat="1"/>
    <row r="3967" s="97" customFormat="1"/>
    <row r="3968" s="97" customFormat="1"/>
    <row r="3969" s="97" customFormat="1"/>
    <row r="3970" s="97" customFormat="1"/>
    <row r="3971" s="97" customFormat="1"/>
    <row r="3972" s="97" customFormat="1"/>
    <row r="3973" s="97" customFormat="1"/>
    <row r="3974" s="97" customFormat="1"/>
    <row r="3975" s="97" customFormat="1"/>
    <row r="3976" s="97" customFormat="1"/>
    <row r="3977" s="97" customFormat="1"/>
    <row r="3978" s="97" customFormat="1"/>
    <row r="3979" s="97" customFormat="1"/>
    <row r="3980" s="97" customFormat="1"/>
    <row r="3981" s="97" customFormat="1"/>
    <row r="3982" s="97" customFormat="1"/>
    <row r="3983" s="97" customFormat="1"/>
    <row r="3984" s="97" customFormat="1"/>
    <row r="3985" s="97" customFormat="1"/>
    <row r="3986" s="97" customFormat="1"/>
    <row r="3987" s="97" customFormat="1"/>
    <row r="3988" s="97" customFormat="1"/>
    <row r="3989" s="97" customFormat="1"/>
    <row r="3990" s="97" customFormat="1"/>
    <row r="3991" s="97" customFormat="1"/>
    <row r="3992" s="97" customFormat="1"/>
    <row r="3993" s="97" customFormat="1"/>
    <row r="3994" s="97" customFormat="1"/>
    <row r="3995" s="97" customFormat="1"/>
    <row r="3996" s="97" customFormat="1"/>
    <row r="3997" s="97" customFormat="1"/>
    <row r="3998" s="97" customFormat="1"/>
    <row r="3999" s="97" customFormat="1"/>
    <row r="4000" s="97" customFormat="1"/>
    <row r="4001" s="97" customFormat="1"/>
    <row r="4002" s="97" customFormat="1"/>
    <row r="4003" s="97" customFormat="1"/>
    <row r="4004" s="97" customFormat="1"/>
    <row r="4005" s="97" customFormat="1"/>
    <row r="4006" s="97" customFormat="1"/>
    <row r="4007" s="97" customFormat="1"/>
    <row r="4008" s="97" customFormat="1"/>
    <row r="4009" s="97" customFormat="1"/>
    <row r="4010" s="97" customFormat="1"/>
    <row r="4011" s="97" customFormat="1"/>
    <row r="4012" s="97" customFormat="1"/>
    <row r="4013" s="97" customFormat="1"/>
    <row r="4014" s="97" customFormat="1"/>
    <row r="4015" s="97" customFormat="1"/>
    <row r="4016" s="97" customFormat="1"/>
    <row r="4017" s="97" customFormat="1"/>
    <row r="4018" s="97" customFormat="1"/>
    <row r="4019" s="97" customFormat="1"/>
    <row r="4020" s="97" customFormat="1"/>
    <row r="4021" s="97" customFormat="1"/>
    <row r="4022" s="97" customFormat="1"/>
    <row r="4023" s="97" customFormat="1"/>
    <row r="4024" s="97" customFormat="1"/>
    <row r="4025" s="97" customFormat="1"/>
    <row r="4026" s="97" customFormat="1"/>
    <row r="4027" s="97" customFormat="1"/>
    <row r="4028" s="97" customFormat="1"/>
    <row r="4029" s="97" customFormat="1"/>
    <row r="4030" s="97" customFormat="1"/>
    <row r="4031" s="97" customFormat="1"/>
    <row r="4032" s="97" customFormat="1"/>
    <row r="4033" s="97" customFormat="1"/>
    <row r="4034" s="97" customFormat="1"/>
    <row r="4035" s="97" customFormat="1"/>
    <row r="4036" s="97" customFormat="1"/>
    <row r="4037" s="97" customFormat="1"/>
    <row r="4038" s="97" customFormat="1"/>
    <row r="4039" s="97" customFormat="1"/>
    <row r="4040" s="97" customFormat="1"/>
    <row r="4041" s="97" customFormat="1"/>
    <row r="4042" s="97" customFormat="1"/>
    <row r="4043" s="97" customFormat="1"/>
    <row r="4044" s="97" customFormat="1"/>
    <row r="4045" s="97" customFormat="1"/>
    <row r="4046" s="97" customFormat="1"/>
    <row r="4047" s="97" customFormat="1"/>
    <row r="4048" s="97" customFormat="1"/>
    <row r="4049" s="97" customFormat="1"/>
    <row r="4050" s="97" customFormat="1"/>
    <row r="4051" s="97" customFormat="1"/>
    <row r="4052" s="97" customFormat="1"/>
    <row r="4053" s="97" customFormat="1"/>
    <row r="4054" s="97" customFormat="1"/>
    <row r="4055" s="97" customFormat="1"/>
    <row r="4056" s="97" customFormat="1"/>
    <row r="4057" s="97" customFormat="1"/>
    <row r="4058" s="97" customFormat="1"/>
    <row r="4059" s="97" customFormat="1"/>
    <row r="4060" s="97" customFormat="1"/>
    <row r="4061" s="97" customFormat="1"/>
    <row r="4062" s="97" customFormat="1"/>
    <row r="4063" s="97" customFormat="1"/>
    <row r="4064" s="97" customFormat="1"/>
    <row r="4065" s="97" customFormat="1"/>
    <row r="4066" s="97" customFormat="1"/>
    <row r="4067" s="97" customFormat="1"/>
    <row r="4068" s="97" customFormat="1"/>
    <row r="4069" s="97" customFormat="1"/>
    <row r="4070" s="97" customFormat="1"/>
    <row r="4071" s="97" customFormat="1"/>
    <row r="4072" s="97" customFormat="1"/>
    <row r="4073" s="97" customFormat="1"/>
    <row r="4074" s="97" customFormat="1"/>
    <row r="4075" s="97" customFormat="1"/>
    <row r="4076" s="97" customFormat="1"/>
    <row r="4077" s="97" customFormat="1"/>
    <row r="4078" s="97" customFormat="1"/>
    <row r="4079" s="97" customFormat="1"/>
    <row r="4080" s="97" customFormat="1"/>
    <row r="4081" s="97" customFormat="1"/>
    <row r="4082" s="97" customFormat="1"/>
    <row r="4083" s="97" customFormat="1"/>
    <row r="4084" s="97" customFormat="1"/>
    <row r="4085" s="97" customFormat="1"/>
    <row r="4086" s="97" customFormat="1"/>
    <row r="4087" s="97" customFormat="1"/>
    <row r="4088" s="97" customFormat="1"/>
    <row r="4089" s="97" customFormat="1"/>
    <row r="4090" s="97" customFormat="1"/>
    <row r="4091" s="97" customFormat="1"/>
    <row r="4092" s="97" customFormat="1"/>
    <row r="4093" s="97" customFormat="1"/>
    <row r="4094" s="97" customFormat="1"/>
    <row r="4095" s="97" customFormat="1"/>
    <row r="4096" s="97" customFormat="1"/>
    <row r="4097" s="97" customFormat="1"/>
    <row r="4098" s="97" customFormat="1"/>
    <row r="4099" s="97" customFormat="1"/>
    <row r="4100" s="97" customFormat="1"/>
    <row r="4101" s="97" customFormat="1"/>
    <row r="4102" s="97" customFormat="1"/>
    <row r="4103" s="97" customFormat="1"/>
    <row r="4104" s="97" customFormat="1"/>
    <row r="4105" s="97" customFormat="1"/>
    <row r="4106" s="97" customFormat="1"/>
    <row r="4107" s="97" customFormat="1"/>
    <row r="4108" s="97" customFormat="1"/>
    <row r="4109" s="97" customFormat="1"/>
    <row r="4110" s="97" customFormat="1"/>
    <row r="4111" s="97" customFormat="1"/>
    <row r="4112" s="97" customFormat="1"/>
    <row r="4113" s="97" customFormat="1"/>
    <row r="4114" s="97" customFormat="1"/>
    <row r="4115" s="97" customFormat="1"/>
    <row r="4116" s="97" customFormat="1"/>
    <row r="4117" s="97" customFormat="1"/>
    <row r="4118" s="97" customFormat="1"/>
    <row r="4119" s="97" customFormat="1"/>
    <row r="4120" s="97" customFormat="1"/>
    <row r="4121" s="97" customFormat="1"/>
    <row r="4122" s="97" customFormat="1"/>
    <row r="4123" s="97" customFormat="1"/>
    <row r="4124" s="97" customFormat="1"/>
    <row r="4125" s="97" customFormat="1"/>
    <row r="4126" s="97" customFormat="1"/>
    <row r="4127" s="97" customFormat="1"/>
    <row r="4128" s="97" customFormat="1"/>
    <row r="4129" s="97" customFormat="1"/>
    <row r="4130" s="97" customFormat="1"/>
    <row r="4131" s="97" customFormat="1"/>
    <row r="4132" s="97" customFormat="1"/>
    <row r="4133" s="97" customFormat="1"/>
    <row r="4134" s="97" customFormat="1"/>
    <row r="4135" s="97" customFormat="1"/>
    <row r="4136" s="97" customFormat="1"/>
    <row r="4137" s="97" customFormat="1"/>
    <row r="4138" s="97" customFormat="1"/>
    <row r="4139" s="97" customFormat="1"/>
    <row r="4140" s="97" customFormat="1"/>
    <row r="4141" s="97" customFormat="1"/>
    <row r="4142" s="97" customFormat="1"/>
    <row r="4143" s="97" customFormat="1"/>
    <row r="4144" s="97" customFormat="1"/>
    <row r="4145" s="97" customFormat="1"/>
    <row r="4146" s="97" customFormat="1"/>
    <row r="4147" s="97" customFormat="1"/>
    <row r="4148" s="97" customFormat="1"/>
    <row r="4149" s="97" customFormat="1"/>
    <row r="4150" s="97" customFormat="1"/>
    <row r="4151" s="97" customFormat="1"/>
    <row r="4152" s="97" customFormat="1"/>
    <row r="4153" s="97" customFormat="1"/>
    <row r="4154" s="97" customFormat="1"/>
    <row r="4155" s="97" customFormat="1"/>
    <row r="4156" s="97" customFormat="1"/>
    <row r="4157" s="97" customFormat="1"/>
    <row r="4158" s="97" customFormat="1"/>
    <row r="4159" s="97" customFormat="1"/>
    <row r="4160" s="97" customFormat="1"/>
    <row r="4161" s="97" customFormat="1"/>
    <row r="4162" s="97" customFormat="1"/>
    <row r="4163" s="97" customFormat="1"/>
    <row r="4164" s="97" customFormat="1"/>
    <row r="4165" s="97" customFormat="1"/>
    <row r="4166" s="97" customFormat="1"/>
    <row r="4167" s="97" customFormat="1"/>
    <row r="4168" s="97" customFormat="1"/>
    <row r="4169" s="97" customFormat="1"/>
    <row r="4170" s="97" customFormat="1"/>
    <row r="4171" s="97" customFormat="1"/>
    <row r="4172" s="97" customFormat="1"/>
    <row r="4173" s="97" customFormat="1"/>
    <row r="4174" s="97" customFormat="1"/>
    <row r="4175" s="97" customFormat="1"/>
    <row r="4176" s="97" customFormat="1"/>
    <row r="4177" s="97" customFormat="1"/>
    <row r="4178" s="97" customFormat="1"/>
    <row r="4179" s="97" customFormat="1"/>
    <row r="4180" s="97" customFormat="1"/>
    <row r="4181" s="97" customFormat="1"/>
    <row r="4182" s="97" customFormat="1"/>
    <row r="4183" s="97" customFormat="1"/>
    <row r="4184" s="97" customFormat="1"/>
    <row r="4185" s="97" customFormat="1"/>
    <row r="4186" s="97" customFormat="1"/>
    <row r="4187" s="97" customFormat="1"/>
    <row r="4188" s="97" customFormat="1"/>
    <row r="4189" s="97" customFormat="1"/>
    <row r="4190" s="97" customFormat="1"/>
    <row r="4191" s="97" customFormat="1"/>
    <row r="4192" s="97" customFormat="1"/>
    <row r="4193" s="97" customFormat="1"/>
    <row r="4194" s="97" customFormat="1"/>
    <row r="4195" s="97" customFormat="1"/>
    <row r="4196" s="97" customFormat="1"/>
    <row r="4197" s="97" customFormat="1"/>
    <row r="4198" s="97" customFormat="1"/>
    <row r="4199" s="97" customFormat="1"/>
    <row r="4200" s="97" customFormat="1"/>
    <row r="4201" s="97" customFormat="1"/>
    <row r="4202" s="97" customFormat="1"/>
    <row r="4203" s="97" customFormat="1"/>
    <row r="4204" s="97" customFormat="1"/>
    <row r="4205" s="97" customFormat="1"/>
    <row r="4206" s="97" customFormat="1"/>
    <row r="4207" s="97" customFormat="1"/>
    <row r="4208" s="97" customFormat="1"/>
    <row r="4209" s="97" customFormat="1"/>
    <row r="4210" s="97" customFormat="1"/>
    <row r="4211" s="97" customFormat="1"/>
    <row r="4212" s="97" customFormat="1"/>
    <row r="4213" s="97" customFormat="1"/>
    <row r="4214" s="97" customFormat="1"/>
    <row r="4215" s="97" customFormat="1"/>
    <row r="4216" s="97" customFormat="1"/>
    <row r="4217" s="97" customFormat="1"/>
    <row r="4218" s="97" customFormat="1"/>
    <row r="4219" s="97" customFormat="1"/>
    <row r="4220" s="97" customFormat="1"/>
    <row r="4221" s="97" customFormat="1"/>
    <row r="4222" s="97" customFormat="1"/>
    <row r="4223" s="97" customFormat="1"/>
    <row r="4224" s="97" customFormat="1"/>
    <row r="4225" s="97" customFormat="1"/>
    <row r="4226" s="97" customFormat="1"/>
    <row r="4227" s="97" customFormat="1"/>
    <row r="4228" s="97" customFormat="1"/>
    <row r="4229" s="97" customFormat="1"/>
    <row r="4230" s="97" customFormat="1"/>
    <row r="4231" s="97" customFormat="1"/>
    <row r="4232" s="97" customFormat="1"/>
    <row r="4233" s="97" customFormat="1"/>
    <row r="4234" s="97" customFormat="1"/>
    <row r="4235" s="97" customFormat="1"/>
    <row r="4236" s="97" customFormat="1"/>
    <row r="4237" s="97" customFormat="1"/>
    <row r="4238" s="97" customFormat="1"/>
    <row r="4239" s="97" customFormat="1"/>
    <row r="4240" s="97" customFormat="1"/>
    <row r="4241" s="97" customFormat="1"/>
    <row r="4242" s="97" customFormat="1"/>
    <row r="4243" s="97" customFormat="1"/>
    <row r="4244" s="97" customFormat="1"/>
    <row r="4245" s="97" customFormat="1"/>
    <row r="4246" s="97" customFormat="1"/>
    <row r="4247" s="97" customFormat="1"/>
    <row r="4248" s="97" customFormat="1"/>
    <row r="4249" s="97" customFormat="1"/>
    <row r="4250" s="97" customFormat="1"/>
    <row r="4251" s="97" customFormat="1"/>
    <row r="4252" s="97" customFormat="1"/>
  </sheetData>
  <sheetProtection algorithmName="SHA-512" hashValue="NPLW3WNoMy25SAmwFAEwIM+C/rl75BVx6IWty5FsF1K0mpAYr5MXbVCn5zZdenWtQC9qODcr/wiJIsQk0adfLg==" saltValue="arlizbEQT1qphOlRpua+tQ==" spinCount="100000" sheet="1" objects="1" scenarios="1"/>
  <mergeCells count="2">
    <mergeCell ref="A1:H1"/>
    <mergeCell ref="A26:H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MD2468"/>
  <sheetViews>
    <sheetView zoomScale="90" zoomScaleNormal="90" workbookViewId="0">
      <selection activeCell="F12" sqref="F12"/>
    </sheetView>
  </sheetViews>
  <sheetFormatPr defaultRowHeight="15"/>
  <cols>
    <col min="1" max="1" width="14" customWidth="1"/>
    <col min="2" max="2" width="50.7109375" customWidth="1"/>
    <col min="3" max="3" width="14" customWidth="1"/>
    <col min="4" max="4" width="25.5703125" customWidth="1"/>
    <col min="5" max="5" width="24.42578125" customWidth="1"/>
    <col min="6" max="6" width="19.42578125" customWidth="1"/>
    <col min="7" max="7" width="20.7109375" customWidth="1"/>
    <col min="8" max="8" width="20.28515625" customWidth="1"/>
    <col min="9" max="342" width="9.140625" style="97"/>
  </cols>
  <sheetData>
    <row r="1" spans="1:8" ht="41.25" customHeight="1" thickBot="1">
      <c r="A1" s="1110" t="s">
        <v>188</v>
      </c>
      <c r="B1" s="1111"/>
      <c r="C1" s="1111"/>
      <c r="D1" s="1111"/>
      <c r="E1" s="1111"/>
      <c r="F1" s="1111"/>
      <c r="G1" s="1111"/>
      <c r="H1" s="1112"/>
    </row>
    <row r="2" spans="1:8" ht="37.5" customHeight="1">
      <c r="A2" s="416" t="s">
        <v>189</v>
      </c>
      <c r="B2" s="417" t="s">
        <v>190</v>
      </c>
      <c r="C2" s="418" t="s">
        <v>191</v>
      </c>
      <c r="D2" s="419" t="s">
        <v>192</v>
      </c>
      <c r="E2" s="420" t="s">
        <v>193</v>
      </c>
      <c r="F2" s="420" t="s">
        <v>194</v>
      </c>
      <c r="G2" s="421" t="s">
        <v>195</v>
      </c>
      <c r="H2" s="422" t="s">
        <v>196</v>
      </c>
    </row>
    <row r="3" spans="1:8" ht="90.75" customHeight="1">
      <c r="A3" s="412">
        <v>16</v>
      </c>
      <c r="B3" s="72" t="s">
        <v>221</v>
      </c>
      <c r="C3" s="73" t="s">
        <v>205</v>
      </c>
      <c r="D3" s="103">
        <v>336000</v>
      </c>
      <c r="E3" s="59" t="s">
        <v>420</v>
      </c>
      <c r="F3" s="59" t="s">
        <v>223</v>
      </c>
      <c r="G3" s="69">
        <f>'MOD. A - MAT. PRIMA'!G16</f>
        <v>0</v>
      </c>
      <c r="H3" s="413">
        <f t="shared" ref="H3" si="0">D3*G3</f>
        <v>0</v>
      </c>
    </row>
    <row r="4" spans="1:8" ht="20.25" customHeight="1">
      <c r="A4" s="1196" t="s">
        <v>9</v>
      </c>
      <c r="B4" s="1197"/>
      <c r="C4" s="1197"/>
      <c r="D4" s="1197"/>
      <c r="E4" s="1197"/>
      <c r="F4" s="1197"/>
      <c r="G4" s="1197"/>
      <c r="H4" s="414">
        <f>SUM(H3:H3)</f>
        <v>0</v>
      </c>
    </row>
    <row r="5" spans="1:8" ht="41.25" customHeight="1" thickBot="1">
      <c r="A5" s="1191" t="s">
        <v>255</v>
      </c>
      <c r="B5" s="1192"/>
      <c r="C5" s="1192"/>
      <c r="D5" s="1192"/>
      <c r="E5" s="1192"/>
      <c r="F5" s="1192"/>
      <c r="G5" s="1192"/>
      <c r="H5" s="1193"/>
    </row>
    <row r="6" spans="1:8" s="97" customFormat="1"/>
    <row r="7" spans="1:8" s="97" customFormat="1"/>
    <row r="8" spans="1:8" s="97" customFormat="1"/>
    <row r="9" spans="1:8" s="97" customFormat="1"/>
    <row r="10" spans="1:8" s="97" customFormat="1"/>
    <row r="11" spans="1:8" s="97" customFormat="1"/>
    <row r="12" spans="1:8" s="97" customFormat="1"/>
    <row r="13" spans="1:8" s="97" customFormat="1"/>
    <row r="14" spans="1:8" s="97" customFormat="1"/>
    <row r="15" spans="1:8" s="97" customFormat="1"/>
    <row r="16" spans="1:8" s="97" customFormat="1"/>
    <row r="17" s="97" customFormat="1"/>
    <row r="18" s="97" customFormat="1"/>
    <row r="19" s="97" customFormat="1"/>
    <row r="20" s="97" customFormat="1"/>
    <row r="21" s="97" customFormat="1"/>
    <row r="22" s="97" customFormat="1"/>
    <row r="23" s="97" customFormat="1"/>
    <row r="24" s="97" customFormat="1"/>
    <row r="25" s="97" customFormat="1"/>
    <row r="26" s="97" customFormat="1"/>
    <row r="27" s="97" customFormat="1"/>
    <row r="28" s="97" customFormat="1"/>
    <row r="29" s="97" customFormat="1"/>
    <row r="30" s="97" customFormat="1"/>
    <row r="31" s="97" customFormat="1"/>
    <row r="32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  <row r="1174" s="97" customFormat="1"/>
    <row r="1175" s="97" customFormat="1"/>
    <row r="1176" s="97" customFormat="1"/>
    <row r="1177" s="97" customFormat="1"/>
    <row r="1178" s="97" customFormat="1"/>
    <row r="1179" s="97" customFormat="1"/>
    <row r="1180" s="97" customFormat="1"/>
    <row r="1181" s="97" customFormat="1"/>
    <row r="1182" s="97" customFormat="1"/>
    <row r="1183" s="97" customFormat="1"/>
    <row r="1184" s="97" customFormat="1"/>
    <row r="1185" s="97" customFormat="1"/>
    <row r="1186" s="97" customFormat="1"/>
    <row r="1187" s="97" customFormat="1"/>
    <row r="1188" s="97" customFormat="1"/>
    <row r="1189" s="97" customFormat="1"/>
    <row r="1190" s="97" customFormat="1"/>
    <row r="1191" s="97" customFormat="1"/>
    <row r="1192" s="97" customFormat="1"/>
    <row r="1193" s="97" customFormat="1"/>
    <row r="1194" s="97" customFormat="1"/>
    <row r="1195" s="97" customFormat="1"/>
    <row r="1196" s="97" customFormat="1"/>
    <row r="1197" s="97" customFormat="1"/>
    <row r="1198" s="97" customFormat="1"/>
    <row r="1199" s="97" customFormat="1"/>
    <row r="1200" s="97" customFormat="1"/>
    <row r="1201" s="97" customFormat="1"/>
    <row r="1202" s="97" customFormat="1"/>
    <row r="1203" s="97" customFormat="1"/>
    <row r="1204" s="97" customFormat="1"/>
    <row r="1205" s="97" customFormat="1"/>
    <row r="1206" s="97" customFormat="1"/>
    <row r="1207" s="97" customFormat="1"/>
    <row r="1208" s="97" customFormat="1"/>
    <row r="1209" s="97" customFormat="1"/>
    <row r="1210" s="97" customFormat="1"/>
    <row r="1211" s="97" customFormat="1"/>
    <row r="1212" s="97" customFormat="1"/>
    <row r="1213" s="97" customFormat="1"/>
    <row r="1214" s="97" customFormat="1"/>
    <row r="1215" s="97" customFormat="1"/>
    <row r="1216" s="97" customFormat="1"/>
    <row r="1217" s="97" customFormat="1"/>
    <row r="1218" s="97" customFormat="1"/>
    <row r="1219" s="97" customFormat="1"/>
    <row r="1220" s="97" customFormat="1"/>
    <row r="1221" s="97" customFormat="1"/>
    <row r="1222" s="97" customFormat="1"/>
    <row r="1223" s="97" customFormat="1"/>
    <row r="1224" s="97" customFormat="1"/>
    <row r="1225" s="97" customFormat="1"/>
    <row r="1226" s="97" customFormat="1"/>
    <row r="1227" s="97" customFormat="1"/>
    <row r="1228" s="97" customFormat="1"/>
    <row r="1229" s="97" customFormat="1"/>
    <row r="1230" s="97" customFormat="1"/>
    <row r="1231" s="97" customFormat="1"/>
    <row r="1232" s="97" customFormat="1"/>
    <row r="1233" s="97" customFormat="1"/>
    <row r="1234" s="97" customFormat="1"/>
    <row r="1235" s="97" customFormat="1"/>
    <row r="1236" s="97" customFormat="1"/>
    <row r="1237" s="97" customFormat="1"/>
    <row r="1238" s="97" customFormat="1"/>
    <row r="1239" s="97" customFormat="1"/>
    <row r="1240" s="97" customFormat="1"/>
    <row r="1241" s="97" customFormat="1"/>
    <row r="1242" s="97" customFormat="1"/>
    <row r="1243" s="97" customFormat="1"/>
    <row r="1244" s="97" customFormat="1"/>
    <row r="1245" s="97" customFormat="1"/>
    <row r="1246" s="97" customFormat="1"/>
    <row r="1247" s="97" customFormat="1"/>
    <row r="1248" s="97" customFormat="1"/>
    <row r="1249" s="97" customFormat="1"/>
    <row r="1250" s="97" customFormat="1"/>
    <row r="1251" s="97" customFormat="1"/>
    <row r="1252" s="97" customFormat="1"/>
    <row r="1253" s="97" customFormat="1"/>
    <row r="1254" s="97" customFormat="1"/>
    <row r="1255" s="97" customFormat="1"/>
    <row r="1256" s="97" customFormat="1"/>
    <row r="1257" s="97" customFormat="1"/>
    <row r="1258" s="97" customFormat="1"/>
    <row r="1259" s="97" customFormat="1"/>
    <row r="1260" s="97" customFormat="1"/>
    <row r="1261" s="97" customFormat="1"/>
    <row r="1262" s="97" customFormat="1"/>
    <row r="1263" s="97" customFormat="1"/>
    <row r="1264" s="97" customFormat="1"/>
    <row r="1265" s="97" customFormat="1"/>
    <row r="1266" s="97" customFormat="1"/>
    <row r="1267" s="97" customFormat="1"/>
    <row r="1268" s="97" customFormat="1"/>
    <row r="1269" s="97" customFormat="1"/>
    <row r="1270" s="97" customFormat="1"/>
    <row r="1271" s="97" customFormat="1"/>
    <row r="1272" s="97" customFormat="1"/>
    <row r="1273" s="97" customFormat="1"/>
    <row r="1274" s="97" customFormat="1"/>
    <row r="1275" s="97" customFormat="1"/>
    <row r="1276" s="97" customFormat="1"/>
    <row r="1277" s="97" customFormat="1"/>
    <row r="1278" s="97" customFormat="1"/>
    <row r="1279" s="97" customFormat="1"/>
    <row r="1280" s="97" customFormat="1"/>
    <row r="1281" s="97" customFormat="1"/>
    <row r="1282" s="97" customFormat="1"/>
    <row r="1283" s="97" customFormat="1"/>
    <row r="1284" s="97" customFormat="1"/>
    <row r="1285" s="97" customFormat="1"/>
    <row r="1286" s="97" customFormat="1"/>
    <row r="1287" s="97" customFormat="1"/>
    <row r="1288" s="97" customFormat="1"/>
    <row r="1289" s="97" customFormat="1"/>
    <row r="1290" s="97" customFormat="1"/>
    <row r="1291" s="97" customFormat="1"/>
    <row r="1292" s="97" customFormat="1"/>
    <row r="1293" s="97" customFormat="1"/>
    <row r="1294" s="97" customFormat="1"/>
    <row r="1295" s="97" customFormat="1"/>
    <row r="1296" s="97" customFormat="1"/>
    <row r="1297" s="97" customFormat="1"/>
    <row r="1298" s="97" customFormat="1"/>
    <row r="1299" s="97" customFormat="1"/>
    <row r="1300" s="97" customFormat="1"/>
    <row r="1301" s="97" customFormat="1"/>
    <row r="1302" s="97" customFormat="1"/>
    <row r="1303" s="97" customFormat="1"/>
    <row r="1304" s="97" customFormat="1"/>
    <row r="1305" s="97" customFormat="1"/>
    <row r="1306" s="97" customFormat="1"/>
    <row r="1307" s="97" customFormat="1"/>
    <row r="1308" s="97" customFormat="1"/>
    <row r="1309" s="97" customFormat="1"/>
    <row r="1310" s="97" customFormat="1"/>
    <row r="1311" s="97" customFormat="1"/>
    <row r="1312" s="97" customFormat="1"/>
    <row r="1313" s="97" customFormat="1"/>
    <row r="1314" s="97" customFormat="1"/>
    <row r="1315" s="97" customFormat="1"/>
    <row r="1316" s="97" customFormat="1"/>
    <row r="1317" s="97" customFormat="1"/>
    <row r="1318" s="97" customFormat="1"/>
    <row r="1319" s="97" customFormat="1"/>
    <row r="1320" s="97" customFormat="1"/>
    <row r="1321" s="97" customFormat="1"/>
    <row r="1322" s="97" customFormat="1"/>
    <row r="1323" s="97" customFormat="1"/>
    <row r="1324" s="97" customFormat="1"/>
    <row r="1325" s="97" customFormat="1"/>
    <row r="1326" s="97" customFormat="1"/>
    <row r="1327" s="97" customFormat="1"/>
    <row r="1328" s="97" customFormat="1"/>
    <row r="1329" s="97" customFormat="1"/>
    <row r="1330" s="97" customFormat="1"/>
    <row r="1331" s="97" customFormat="1"/>
    <row r="1332" s="97" customFormat="1"/>
    <row r="1333" s="97" customFormat="1"/>
    <row r="1334" s="97" customFormat="1"/>
    <row r="1335" s="97" customFormat="1"/>
    <row r="1336" s="97" customFormat="1"/>
    <row r="1337" s="97" customFormat="1"/>
    <row r="1338" s="97" customFormat="1"/>
    <row r="1339" s="97" customFormat="1"/>
    <row r="1340" s="97" customFormat="1"/>
    <row r="1341" s="97" customFormat="1"/>
    <row r="1342" s="97" customFormat="1"/>
    <row r="1343" s="97" customFormat="1"/>
    <row r="1344" s="97" customFormat="1"/>
    <row r="1345" s="97" customFormat="1"/>
    <row r="1346" s="97" customFormat="1"/>
    <row r="1347" s="97" customFormat="1"/>
    <row r="1348" s="97" customFormat="1"/>
    <row r="1349" s="97" customFormat="1"/>
    <row r="1350" s="97" customFormat="1"/>
    <row r="1351" s="97" customFormat="1"/>
    <row r="1352" s="97" customFormat="1"/>
    <row r="1353" s="97" customFormat="1"/>
    <row r="1354" s="97" customFormat="1"/>
    <row r="1355" s="97" customFormat="1"/>
    <row r="1356" s="97" customFormat="1"/>
    <row r="1357" s="97" customFormat="1"/>
    <row r="1358" s="97" customFormat="1"/>
    <row r="1359" s="97" customFormat="1"/>
    <row r="1360" s="97" customFormat="1"/>
    <row r="1361" s="97" customFormat="1"/>
    <row r="1362" s="97" customFormat="1"/>
    <row r="1363" s="97" customFormat="1"/>
    <row r="1364" s="97" customFormat="1"/>
    <row r="1365" s="97" customFormat="1"/>
    <row r="1366" s="97" customFormat="1"/>
    <row r="1367" s="97" customFormat="1"/>
    <row r="1368" s="97" customFormat="1"/>
    <row r="1369" s="97" customFormat="1"/>
    <row r="1370" s="97" customFormat="1"/>
    <row r="1371" s="97" customFormat="1"/>
    <row r="1372" s="97" customFormat="1"/>
    <row r="1373" s="97" customFormat="1"/>
    <row r="1374" s="97" customFormat="1"/>
    <row r="1375" s="97" customFormat="1"/>
    <row r="1376" s="97" customFormat="1"/>
    <row r="1377" s="97" customFormat="1"/>
    <row r="1378" s="97" customFormat="1"/>
    <row r="1379" s="97" customFormat="1"/>
    <row r="1380" s="97" customFormat="1"/>
    <row r="1381" s="97" customFormat="1"/>
    <row r="1382" s="97" customFormat="1"/>
    <row r="1383" s="97" customFormat="1"/>
    <row r="1384" s="97" customFormat="1"/>
    <row r="1385" s="97" customFormat="1"/>
    <row r="1386" s="97" customFormat="1"/>
    <row r="1387" s="97" customFormat="1"/>
    <row r="1388" s="97" customFormat="1"/>
    <row r="1389" s="97" customFormat="1"/>
    <row r="1390" s="97" customFormat="1"/>
    <row r="1391" s="97" customFormat="1"/>
    <row r="1392" s="97" customFormat="1"/>
    <row r="1393" s="97" customFormat="1"/>
    <row r="1394" s="97" customFormat="1"/>
    <row r="1395" s="97" customFormat="1"/>
    <row r="1396" s="97" customFormat="1"/>
    <row r="1397" s="97" customFormat="1"/>
    <row r="1398" s="97" customFormat="1"/>
    <row r="1399" s="97" customFormat="1"/>
    <row r="1400" s="97" customFormat="1"/>
    <row r="1401" s="97" customFormat="1"/>
    <row r="1402" s="97" customFormat="1"/>
    <row r="1403" s="97" customFormat="1"/>
    <row r="1404" s="97" customFormat="1"/>
    <row r="1405" s="97" customFormat="1"/>
    <row r="1406" s="97" customFormat="1"/>
    <row r="1407" s="97" customFormat="1"/>
    <row r="1408" s="97" customFormat="1"/>
    <row r="1409" s="97" customFormat="1"/>
    <row r="1410" s="97" customFormat="1"/>
    <row r="1411" s="97" customFormat="1"/>
    <row r="1412" s="97" customFormat="1"/>
    <row r="1413" s="97" customFormat="1"/>
    <row r="1414" s="97" customFormat="1"/>
    <row r="1415" s="97" customFormat="1"/>
    <row r="1416" s="97" customFormat="1"/>
    <row r="1417" s="97" customFormat="1"/>
    <row r="1418" s="97" customFormat="1"/>
    <row r="1419" s="97" customFormat="1"/>
    <row r="1420" s="97" customFormat="1"/>
    <row r="1421" s="97" customFormat="1"/>
    <row r="1422" s="97" customFormat="1"/>
    <row r="1423" s="97" customFormat="1"/>
    <row r="1424" s="97" customFormat="1"/>
    <row r="1425" s="97" customFormat="1"/>
    <row r="1426" s="97" customFormat="1"/>
    <row r="1427" s="97" customFormat="1"/>
    <row r="1428" s="97" customFormat="1"/>
    <row r="1429" s="97" customFormat="1"/>
    <row r="1430" s="97" customFormat="1"/>
    <row r="1431" s="97" customFormat="1"/>
    <row r="1432" s="97" customFormat="1"/>
    <row r="1433" s="97" customFormat="1"/>
    <row r="1434" s="97" customFormat="1"/>
    <row r="1435" s="97" customFormat="1"/>
    <row r="1436" s="97" customFormat="1"/>
    <row r="1437" s="97" customFormat="1"/>
    <row r="1438" s="97" customFormat="1"/>
    <row r="1439" s="97" customFormat="1"/>
    <row r="1440" s="97" customFormat="1"/>
    <row r="1441" s="97" customFormat="1"/>
    <row r="1442" s="97" customFormat="1"/>
    <row r="1443" s="97" customFormat="1"/>
    <row r="1444" s="97" customFormat="1"/>
    <row r="1445" s="97" customFormat="1"/>
    <row r="1446" s="97" customFormat="1"/>
    <row r="1447" s="97" customFormat="1"/>
    <row r="1448" s="97" customFormat="1"/>
    <row r="1449" s="97" customFormat="1"/>
    <row r="1450" s="97" customFormat="1"/>
    <row r="1451" s="97" customFormat="1"/>
    <row r="1452" s="97" customFormat="1"/>
    <row r="1453" s="97" customFormat="1"/>
    <row r="1454" s="97" customFormat="1"/>
    <row r="1455" s="97" customFormat="1"/>
    <row r="1456" s="97" customFormat="1"/>
    <row r="1457" s="97" customFormat="1"/>
    <row r="1458" s="97" customFormat="1"/>
    <row r="1459" s="97" customFormat="1"/>
    <row r="1460" s="97" customFormat="1"/>
    <row r="1461" s="97" customFormat="1"/>
    <row r="1462" s="97" customFormat="1"/>
    <row r="1463" s="97" customFormat="1"/>
    <row r="1464" s="97" customFormat="1"/>
    <row r="1465" s="97" customFormat="1"/>
    <row r="1466" s="97" customFormat="1"/>
    <row r="1467" s="97" customFormat="1"/>
    <row r="1468" s="97" customFormat="1"/>
    <row r="1469" s="97" customFormat="1"/>
    <row r="1470" s="97" customFormat="1"/>
    <row r="1471" s="97" customFormat="1"/>
    <row r="1472" s="97" customFormat="1"/>
    <row r="1473" s="97" customFormat="1"/>
    <row r="1474" s="97" customFormat="1"/>
    <row r="1475" s="97" customFormat="1"/>
    <row r="1476" s="97" customFormat="1"/>
    <row r="1477" s="97" customFormat="1"/>
    <row r="1478" s="97" customFormat="1"/>
    <row r="1479" s="97" customFormat="1"/>
    <row r="1480" s="97" customFormat="1"/>
    <row r="1481" s="97" customFormat="1"/>
    <row r="1482" s="97" customFormat="1"/>
    <row r="1483" s="97" customFormat="1"/>
    <row r="1484" s="97" customFormat="1"/>
    <row r="1485" s="97" customFormat="1"/>
    <row r="1486" s="97" customFormat="1"/>
    <row r="1487" s="97" customFormat="1"/>
    <row r="1488" s="97" customFormat="1"/>
    <row r="1489" s="97" customFormat="1"/>
    <row r="1490" s="97" customFormat="1"/>
    <row r="1491" s="97" customFormat="1"/>
    <row r="1492" s="97" customFormat="1"/>
    <row r="1493" s="97" customFormat="1"/>
    <row r="1494" s="97" customFormat="1"/>
    <row r="1495" s="97" customFormat="1"/>
    <row r="1496" s="97" customFormat="1"/>
    <row r="1497" s="97" customFormat="1"/>
    <row r="1498" s="97" customFormat="1"/>
    <row r="1499" s="97" customFormat="1"/>
    <row r="1500" s="97" customFormat="1"/>
    <row r="1501" s="97" customFormat="1"/>
    <row r="1502" s="97" customFormat="1"/>
    <row r="1503" s="97" customFormat="1"/>
    <row r="1504" s="97" customFormat="1"/>
    <row r="1505" s="97" customFormat="1"/>
    <row r="1506" s="97" customFormat="1"/>
    <row r="1507" s="97" customFormat="1"/>
    <row r="1508" s="97" customFormat="1"/>
    <row r="1509" s="97" customFormat="1"/>
    <row r="1510" s="97" customFormat="1"/>
    <row r="1511" s="97" customFormat="1"/>
    <row r="1512" s="97" customFormat="1"/>
    <row r="1513" s="97" customFormat="1"/>
    <row r="1514" s="97" customFormat="1"/>
    <row r="1515" s="97" customFormat="1"/>
    <row r="1516" s="97" customFormat="1"/>
    <row r="1517" s="97" customFormat="1"/>
    <row r="1518" s="97" customFormat="1"/>
    <row r="1519" s="97" customFormat="1"/>
    <row r="1520" s="97" customFormat="1"/>
    <row r="1521" s="97" customFormat="1"/>
    <row r="1522" s="97" customFormat="1"/>
    <row r="1523" s="97" customFormat="1"/>
    <row r="1524" s="97" customFormat="1"/>
    <row r="1525" s="97" customFormat="1"/>
    <row r="1526" s="97" customFormat="1"/>
    <row r="1527" s="97" customFormat="1"/>
    <row r="1528" s="97" customFormat="1"/>
    <row r="1529" s="97" customFormat="1"/>
    <row r="1530" s="97" customFormat="1"/>
    <row r="1531" s="97" customFormat="1"/>
    <row r="1532" s="97" customFormat="1"/>
    <row r="1533" s="97" customFormat="1"/>
    <row r="1534" s="97" customFormat="1"/>
    <row r="1535" s="97" customFormat="1"/>
    <row r="1536" s="97" customFormat="1"/>
    <row r="1537" s="97" customFormat="1"/>
    <row r="1538" s="97" customFormat="1"/>
    <row r="1539" s="97" customFormat="1"/>
    <row r="1540" s="97" customFormat="1"/>
    <row r="1541" s="97" customFormat="1"/>
    <row r="1542" s="97" customFormat="1"/>
    <row r="1543" s="97" customFormat="1"/>
    <row r="1544" s="97" customFormat="1"/>
    <row r="1545" s="97" customFormat="1"/>
    <row r="1546" s="97" customFormat="1"/>
    <row r="1547" s="97" customFormat="1"/>
    <row r="1548" s="97" customFormat="1"/>
    <row r="1549" s="97" customFormat="1"/>
    <row r="1550" s="97" customFormat="1"/>
    <row r="1551" s="97" customFormat="1"/>
    <row r="1552" s="97" customFormat="1"/>
    <row r="1553" s="97" customFormat="1"/>
    <row r="1554" s="97" customFormat="1"/>
    <row r="1555" s="97" customFormat="1"/>
    <row r="1556" s="97" customFormat="1"/>
    <row r="1557" s="97" customFormat="1"/>
    <row r="1558" s="97" customFormat="1"/>
    <row r="1559" s="97" customFormat="1"/>
    <row r="1560" s="97" customFormat="1"/>
    <row r="1561" s="97" customFormat="1"/>
    <row r="1562" s="97" customFormat="1"/>
    <row r="1563" s="97" customFormat="1"/>
    <row r="1564" s="97" customFormat="1"/>
    <row r="1565" s="97" customFormat="1"/>
    <row r="1566" s="97" customFormat="1"/>
    <row r="1567" s="97" customFormat="1"/>
    <row r="1568" s="97" customFormat="1"/>
    <row r="1569" s="97" customFormat="1"/>
    <row r="1570" s="97" customFormat="1"/>
    <row r="1571" s="97" customFormat="1"/>
    <row r="1572" s="97" customFormat="1"/>
    <row r="1573" s="97" customFormat="1"/>
    <row r="1574" s="97" customFormat="1"/>
    <row r="1575" s="97" customFormat="1"/>
    <row r="1576" s="97" customFormat="1"/>
    <row r="1577" s="97" customFormat="1"/>
    <row r="1578" s="97" customFormat="1"/>
    <row r="1579" s="97" customFormat="1"/>
    <row r="1580" s="97" customFormat="1"/>
    <row r="1581" s="97" customFormat="1"/>
    <row r="1582" s="97" customFormat="1"/>
    <row r="1583" s="97" customFormat="1"/>
    <row r="1584" s="97" customFormat="1"/>
    <row r="1585" s="97" customFormat="1"/>
    <row r="1586" s="97" customFormat="1"/>
    <row r="1587" s="97" customFormat="1"/>
    <row r="1588" s="97" customFormat="1"/>
    <row r="1589" s="97" customFormat="1"/>
    <row r="1590" s="97" customFormat="1"/>
    <row r="1591" s="97" customFormat="1"/>
    <row r="1592" s="97" customFormat="1"/>
    <row r="1593" s="97" customFormat="1"/>
    <row r="1594" s="97" customFormat="1"/>
    <row r="1595" s="97" customFormat="1"/>
    <row r="1596" s="97" customFormat="1"/>
    <row r="1597" s="97" customFormat="1"/>
    <row r="1598" s="97" customFormat="1"/>
    <row r="1599" s="97" customFormat="1"/>
    <row r="1600" s="97" customFormat="1"/>
    <row r="1601" s="97" customFormat="1"/>
    <row r="1602" s="97" customFormat="1"/>
    <row r="1603" s="97" customFormat="1"/>
    <row r="1604" s="97" customFormat="1"/>
    <row r="1605" s="97" customFormat="1"/>
    <row r="1606" s="97" customFormat="1"/>
    <row r="1607" s="97" customFormat="1"/>
    <row r="1608" s="97" customFormat="1"/>
    <row r="1609" s="97" customFormat="1"/>
    <row r="1610" s="97" customFormat="1"/>
    <row r="1611" s="97" customFormat="1"/>
    <row r="1612" s="97" customFormat="1"/>
    <row r="1613" s="97" customFormat="1"/>
    <row r="1614" s="97" customFormat="1"/>
    <row r="1615" s="97" customFormat="1"/>
    <row r="1616" s="97" customFormat="1"/>
    <row r="1617" s="97" customFormat="1"/>
    <row r="1618" s="97" customFormat="1"/>
    <row r="1619" s="97" customFormat="1"/>
    <row r="1620" s="97" customFormat="1"/>
    <row r="1621" s="97" customFormat="1"/>
    <row r="1622" s="97" customFormat="1"/>
    <row r="1623" s="97" customFormat="1"/>
    <row r="1624" s="97" customFormat="1"/>
    <row r="1625" s="97" customFormat="1"/>
    <row r="1626" s="97" customFormat="1"/>
    <row r="1627" s="97" customFormat="1"/>
    <row r="1628" s="97" customFormat="1"/>
    <row r="1629" s="97" customFormat="1"/>
    <row r="1630" s="97" customFormat="1"/>
    <row r="1631" s="97" customFormat="1"/>
    <row r="1632" s="97" customFormat="1"/>
    <row r="1633" s="97" customFormat="1"/>
    <row r="1634" s="97" customFormat="1"/>
    <row r="1635" s="97" customFormat="1"/>
    <row r="1636" s="97" customFormat="1"/>
    <row r="1637" s="97" customFormat="1"/>
    <row r="1638" s="97" customFormat="1"/>
    <row r="1639" s="97" customFormat="1"/>
    <row r="1640" s="97" customFormat="1"/>
    <row r="1641" s="97" customFormat="1"/>
    <row r="1642" s="97" customFormat="1"/>
    <row r="1643" s="97" customFormat="1"/>
    <row r="1644" s="97" customFormat="1"/>
    <row r="1645" s="97" customFormat="1"/>
    <row r="1646" s="97" customFormat="1"/>
    <row r="1647" s="97" customFormat="1"/>
    <row r="1648" s="97" customFormat="1"/>
    <row r="1649" s="97" customFormat="1"/>
    <row r="1650" s="97" customFormat="1"/>
    <row r="1651" s="97" customFormat="1"/>
    <row r="1652" s="97" customFormat="1"/>
    <row r="1653" s="97" customFormat="1"/>
    <row r="1654" s="97" customFormat="1"/>
    <row r="1655" s="97" customFormat="1"/>
    <row r="1656" s="97" customFormat="1"/>
    <row r="1657" s="97" customFormat="1"/>
    <row r="1658" s="97" customFormat="1"/>
    <row r="1659" s="97" customFormat="1"/>
    <row r="1660" s="97" customFormat="1"/>
    <row r="1661" s="97" customFormat="1"/>
    <row r="1662" s="97" customFormat="1"/>
    <row r="1663" s="97" customFormat="1"/>
    <row r="1664" s="97" customFormat="1"/>
    <row r="1665" s="97" customFormat="1"/>
    <row r="1666" s="97" customFormat="1"/>
    <row r="1667" s="97" customFormat="1"/>
    <row r="1668" s="97" customFormat="1"/>
    <row r="1669" s="97" customFormat="1"/>
    <row r="1670" s="97" customFormat="1"/>
    <row r="1671" s="97" customFormat="1"/>
    <row r="1672" s="97" customFormat="1"/>
    <row r="1673" s="97" customFormat="1"/>
    <row r="1674" s="97" customFormat="1"/>
    <row r="1675" s="97" customFormat="1"/>
    <row r="1676" s="97" customFormat="1"/>
    <row r="1677" s="97" customFormat="1"/>
    <row r="1678" s="97" customFormat="1"/>
    <row r="1679" s="97" customFormat="1"/>
    <row r="1680" s="97" customFormat="1"/>
    <row r="1681" s="97" customFormat="1"/>
    <row r="1682" s="97" customFormat="1"/>
    <row r="1683" s="97" customFormat="1"/>
    <row r="1684" s="97" customFormat="1"/>
    <row r="1685" s="97" customFormat="1"/>
    <row r="1686" s="97" customFormat="1"/>
    <row r="1687" s="97" customFormat="1"/>
    <row r="1688" s="97" customFormat="1"/>
    <row r="1689" s="97" customFormat="1"/>
    <row r="1690" s="97" customFormat="1"/>
    <row r="1691" s="97" customFormat="1"/>
    <row r="1692" s="97" customFormat="1"/>
    <row r="1693" s="97" customFormat="1"/>
    <row r="1694" s="97" customFormat="1"/>
    <row r="1695" s="97" customFormat="1"/>
    <row r="1696" s="97" customFormat="1"/>
    <row r="1697" s="97" customFormat="1"/>
    <row r="1698" s="97" customFormat="1"/>
    <row r="1699" s="97" customFormat="1"/>
    <row r="1700" s="97" customFormat="1"/>
    <row r="1701" s="97" customFormat="1"/>
    <row r="1702" s="97" customFormat="1"/>
    <row r="1703" s="97" customFormat="1"/>
    <row r="1704" s="97" customFormat="1"/>
    <row r="1705" s="97" customFormat="1"/>
    <row r="1706" s="97" customFormat="1"/>
    <row r="1707" s="97" customFormat="1"/>
    <row r="1708" s="97" customFormat="1"/>
    <row r="1709" s="97" customFormat="1"/>
    <row r="1710" s="97" customFormat="1"/>
    <row r="1711" s="97" customFormat="1"/>
    <row r="1712" s="97" customFormat="1"/>
    <row r="1713" s="97" customFormat="1"/>
    <row r="1714" s="97" customFormat="1"/>
    <row r="1715" s="97" customFormat="1"/>
    <row r="1716" s="97" customFormat="1"/>
    <row r="1717" s="97" customFormat="1"/>
    <row r="1718" s="97" customFormat="1"/>
    <row r="1719" s="97" customFormat="1"/>
    <row r="1720" s="97" customFormat="1"/>
    <row r="1721" s="97" customFormat="1"/>
    <row r="1722" s="97" customFormat="1"/>
    <row r="1723" s="97" customFormat="1"/>
    <row r="1724" s="97" customFormat="1"/>
    <row r="1725" s="97" customFormat="1"/>
    <row r="1726" s="97" customFormat="1"/>
    <row r="1727" s="97" customFormat="1"/>
    <row r="1728" s="97" customFormat="1"/>
    <row r="1729" s="97" customFormat="1"/>
    <row r="1730" s="97" customFormat="1"/>
    <row r="1731" s="97" customFormat="1"/>
    <row r="1732" s="97" customFormat="1"/>
    <row r="1733" s="97" customFormat="1"/>
    <row r="1734" s="97" customFormat="1"/>
    <row r="1735" s="97" customFormat="1"/>
    <row r="1736" s="97" customFormat="1"/>
    <row r="1737" s="97" customFormat="1"/>
    <row r="1738" s="97" customFormat="1"/>
    <row r="1739" s="97" customFormat="1"/>
    <row r="1740" s="97" customFormat="1"/>
    <row r="1741" s="97" customFormat="1"/>
    <row r="1742" s="97" customFormat="1"/>
    <row r="1743" s="97" customFormat="1"/>
    <row r="1744" s="97" customFormat="1"/>
    <row r="1745" s="97" customFormat="1"/>
    <row r="1746" s="97" customFormat="1"/>
    <row r="1747" s="97" customFormat="1"/>
    <row r="1748" s="97" customFormat="1"/>
    <row r="1749" s="97" customFormat="1"/>
    <row r="1750" s="97" customFormat="1"/>
    <row r="1751" s="97" customFormat="1"/>
    <row r="1752" s="97" customFormat="1"/>
    <row r="1753" s="97" customFormat="1"/>
    <row r="1754" s="97" customFormat="1"/>
    <row r="1755" s="97" customFormat="1"/>
    <row r="1756" s="97" customFormat="1"/>
    <row r="1757" s="97" customFormat="1"/>
    <row r="1758" s="97" customFormat="1"/>
    <row r="1759" s="97" customFormat="1"/>
    <row r="1760" s="97" customFormat="1"/>
    <row r="1761" s="97" customFormat="1"/>
    <row r="1762" s="97" customFormat="1"/>
    <row r="1763" s="97" customFormat="1"/>
    <row r="1764" s="97" customFormat="1"/>
    <row r="1765" s="97" customFormat="1"/>
    <row r="1766" s="97" customFormat="1"/>
    <row r="1767" s="97" customFormat="1"/>
    <row r="1768" s="97" customFormat="1"/>
    <row r="1769" s="97" customFormat="1"/>
    <row r="1770" s="97" customFormat="1"/>
    <row r="1771" s="97" customFormat="1"/>
    <row r="1772" s="97" customFormat="1"/>
    <row r="1773" s="97" customFormat="1"/>
    <row r="1774" s="97" customFormat="1"/>
    <row r="1775" s="97" customFormat="1"/>
    <row r="1776" s="97" customFormat="1"/>
    <row r="1777" s="97" customFormat="1"/>
    <row r="1778" s="97" customFormat="1"/>
    <row r="1779" s="97" customFormat="1"/>
    <row r="1780" s="97" customFormat="1"/>
    <row r="1781" s="97" customFormat="1"/>
    <row r="1782" s="97" customFormat="1"/>
    <row r="1783" s="97" customFormat="1"/>
    <row r="1784" s="97" customFormat="1"/>
    <row r="1785" s="97" customFormat="1"/>
    <row r="1786" s="97" customFormat="1"/>
    <row r="1787" s="97" customFormat="1"/>
    <row r="1788" s="97" customFormat="1"/>
    <row r="1789" s="97" customFormat="1"/>
    <row r="1790" s="97" customFormat="1"/>
    <row r="1791" s="97" customFormat="1"/>
    <row r="1792" s="97" customFormat="1"/>
    <row r="1793" s="97" customFormat="1"/>
    <row r="1794" s="97" customFormat="1"/>
    <row r="1795" s="97" customFormat="1"/>
    <row r="1796" s="97" customFormat="1"/>
    <row r="1797" s="97" customFormat="1"/>
    <row r="1798" s="97" customFormat="1"/>
    <row r="1799" s="97" customFormat="1"/>
    <row r="1800" s="97" customFormat="1"/>
    <row r="1801" s="97" customFormat="1"/>
    <row r="1802" s="97" customFormat="1"/>
    <row r="1803" s="97" customFormat="1"/>
    <row r="1804" s="97" customFormat="1"/>
    <row r="1805" s="97" customFormat="1"/>
    <row r="1806" s="97" customFormat="1"/>
    <row r="1807" s="97" customFormat="1"/>
    <row r="1808" s="97" customFormat="1"/>
    <row r="1809" s="97" customFormat="1"/>
    <row r="1810" s="97" customFormat="1"/>
    <row r="1811" s="97" customFormat="1"/>
    <row r="1812" s="97" customFormat="1"/>
    <row r="1813" s="97" customFormat="1"/>
    <row r="1814" s="97" customFormat="1"/>
    <row r="1815" s="97" customFormat="1"/>
    <row r="1816" s="97" customFormat="1"/>
    <row r="1817" s="97" customFormat="1"/>
    <row r="1818" s="97" customFormat="1"/>
    <row r="1819" s="97" customFormat="1"/>
    <row r="1820" s="97" customFormat="1"/>
    <row r="1821" s="97" customFormat="1"/>
    <row r="1822" s="97" customFormat="1"/>
    <row r="1823" s="97" customFormat="1"/>
    <row r="1824" s="97" customFormat="1"/>
    <row r="1825" s="97" customFormat="1"/>
    <row r="1826" s="97" customFormat="1"/>
    <row r="1827" s="97" customFormat="1"/>
    <row r="1828" s="97" customFormat="1"/>
    <row r="1829" s="97" customFormat="1"/>
    <row r="1830" s="97" customFormat="1"/>
    <row r="1831" s="97" customFormat="1"/>
    <row r="1832" s="97" customFormat="1"/>
    <row r="1833" s="97" customFormat="1"/>
    <row r="1834" s="97" customFormat="1"/>
    <row r="1835" s="97" customFormat="1"/>
    <row r="1836" s="97" customFormat="1"/>
    <row r="1837" s="97" customFormat="1"/>
    <row r="1838" s="97" customFormat="1"/>
    <row r="1839" s="97" customFormat="1"/>
    <row r="1840" s="97" customFormat="1"/>
    <row r="1841" s="97" customFormat="1"/>
    <row r="1842" s="97" customFormat="1"/>
    <row r="1843" s="97" customFormat="1"/>
    <row r="1844" s="97" customFormat="1"/>
    <row r="1845" s="97" customFormat="1"/>
    <row r="1846" s="97" customFormat="1"/>
    <row r="1847" s="97" customFormat="1"/>
    <row r="1848" s="97" customFormat="1"/>
    <row r="1849" s="97" customFormat="1"/>
    <row r="1850" s="97" customFormat="1"/>
    <row r="1851" s="97" customFormat="1"/>
    <row r="1852" s="97" customFormat="1"/>
    <row r="1853" s="97" customFormat="1"/>
    <row r="1854" s="97" customFormat="1"/>
    <row r="1855" s="97" customFormat="1"/>
    <row r="1856" s="97" customFormat="1"/>
    <row r="1857" s="97" customFormat="1"/>
    <row r="1858" s="97" customFormat="1"/>
    <row r="1859" s="97" customFormat="1"/>
    <row r="1860" s="97" customFormat="1"/>
    <row r="1861" s="97" customFormat="1"/>
    <row r="1862" s="97" customFormat="1"/>
    <row r="1863" s="97" customFormat="1"/>
    <row r="1864" s="97" customFormat="1"/>
    <row r="1865" s="97" customFormat="1"/>
    <row r="1866" s="97" customFormat="1"/>
    <row r="1867" s="97" customFormat="1"/>
    <row r="1868" s="97" customFormat="1"/>
    <row r="1869" s="97" customFormat="1"/>
    <row r="1870" s="97" customFormat="1"/>
    <row r="1871" s="97" customFormat="1"/>
    <row r="1872" s="97" customFormat="1"/>
    <row r="1873" s="97" customFormat="1"/>
    <row r="1874" s="97" customFormat="1"/>
    <row r="1875" s="97" customFormat="1"/>
    <row r="1876" s="97" customFormat="1"/>
    <row r="1877" s="97" customFormat="1"/>
    <row r="1878" s="97" customFormat="1"/>
    <row r="1879" s="97" customFormat="1"/>
    <row r="1880" s="97" customFormat="1"/>
    <row r="1881" s="97" customFormat="1"/>
    <row r="1882" s="97" customFormat="1"/>
    <row r="1883" s="97" customFormat="1"/>
    <row r="1884" s="97" customFormat="1"/>
    <row r="1885" s="97" customFormat="1"/>
    <row r="1886" s="97" customFormat="1"/>
    <row r="1887" s="97" customFormat="1"/>
    <row r="1888" s="97" customFormat="1"/>
    <row r="1889" s="97" customFormat="1"/>
    <row r="1890" s="97" customFormat="1"/>
    <row r="1891" s="97" customFormat="1"/>
    <row r="1892" s="97" customFormat="1"/>
    <row r="1893" s="97" customFormat="1"/>
    <row r="1894" s="97" customFormat="1"/>
    <row r="1895" s="97" customFormat="1"/>
    <row r="1896" s="97" customFormat="1"/>
    <row r="1897" s="97" customFormat="1"/>
    <row r="1898" s="97" customFormat="1"/>
    <row r="1899" s="97" customFormat="1"/>
    <row r="1900" s="97" customFormat="1"/>
    <row r="1901" s="97" customFormat="1"/>
    <row r="1902" s="97" customFormat="1"/>
    <row r="1903" s="97" customFormat="1"/>
    <row r="1904" s="97" customFormat="1"/>
    <row r="1905" s="97" customFormat="1"/>
    <row r="1906" s="97" customFormat="1"/>
    <row r="1907" s="97" customFormat="1"/>
    <row r="1908" s="97" customFormat="1"/>
    <row r="1909" s="97" customFormat="1"/>
    <row r="1910" s="97" customFormat="1"/>
    <row r="1911" s="97" customFormat="1"/>
    <row r="1912" s="97" customFormat="1"/>
    <row r="1913" s="97" customFormat="1"/>
    <row r="1914" s="97" customFormat="1"/>
    <row r="1915" s="97" customFormat="1"/>
    <row r="1916" s="97" customFormat="1"/>
    <row r="1917" s="97" customFormat="1"/>
    <row r="1918" s="97" customFormat="1"/>
    <row r="1919" s="97" customFormat="1"/>
    <row r="1920" s="97" customFormat="1"/>
    <row r="1921" s="97" customFormat="1"/>
    <row r="1922" s="97" customFormat="1"/>
    <row r="1923" s="97" customFormat="1"/>
    <row r="1924" s="97" customFormat="1"/>
    <row r="1925" s="97" customFormat="1"/>
    <row r="1926" s="97" customFormat="1"/>
    <row r="1927" s="97" customFormat="1"/>
    <row r="1928" s="97" customFormat="1"/>
    <row r="1929" s="97" customFormat="1"/>
    <row r="1930" s="97" customFormat="1"/>
    <row r="1931" s="97" customFormat="1"/>
    <row r="1932" s="97" customFormat="1"/>
    <row r="1933" s="97" customFormat="1"/>
    <row r="1934" s="97" customFormat="1"/>
    <row r="1935" s="97" customFormat="1"/>
    <row r="1936" s="97" customFormat="1"/>
    <row r="1937" s="97" customFormat="1"/>
    <row r="1938" s="97" customFormat="1"/>
    <row r="1939" s="97" customFormat="1"/>
    <row r="1940" s="97" customFormat="1"/>
    <row r="1941" s="97" customFormat="1"/>
    <row r="1942" s="97" customFormat="1"/>
    <row r="1943" s="97" customFormat="1"/>
    <row r="1944" s="97" customFormat="1"/>
    <row r="1945" s="97" customFormat="1"/>
    <row r="1946" s="97" customFormat="1"/>
    <row r="1947" s="97" customFormat="1"/>
    <row r="1948" s="97" customFormat="1"/>
    <row r="1949" s="97" customFormat="1"/>
    <row r="1950" s="97" customFormat="1"/>
    <row r="1951" s="97" customFormat="1"/>
    <row r="1952" s="97" customFormat="1"/>
    <row r="1953" s="97" customFormat="1"/>
    <row r="1954" s="97" customFormat="1"/>
    <row r="1955" s="97" customFormat="1"/>
    <row r="1956" s="97" customFormat="1"/>
    <row r="1957" s="97" customFormat="1"/>
    <row r="1958" s="97" customFormat="1"/>
    <row r="1959" s="97" customFormat="1"/>
    <row r="1960" s="97" customFormat="1"/>
    <row r="1961" s="97" customFormat="1"/>
    <row r="1962" s="97" customFormat="1"/>
    <row r="1963" s="97" customFormat="1"/>
    <row r="1964" s="97" customFormat="1"/>
    <row r="1965" s="97" customFormat="1"/>
    <row r="1966" s="97" customFormat="1"/>
    <row r="1967" s="97" customFormat="1"/>
    <row r="1968" s="97" customFormat="1"/>
    <row r="1969" s="97" customFormat="1"/>
    <row r="1970" s="97" customFormat="1"/>
    <row r="1971" s="97" customFormat="1"/>
    <row r="1972" s="97" customFormat="1"/>
    <row r="1973" s="97" customFormat="1"/>
    <row r="1974" s="97" customFormat="1"/>
    <row r="1975" s="97" customFormat="1"/>
    <row r="1976" s="97" customFormat="1"/>
    <row r="1977" s="97" customFormat="1"/>
    <row r="1978" s="97" customFormat="1"/>
    <row r="1979" s="97" customFormat="1"/>
    <row r="1980" s="97" customFormat="1"/>
    <row r="1981" s="97" customFormat="1"/>
    <row r="1982" s="97" customFormat="1"/>
    <row r="1983" s="97" customFormat="1"/>
    <row r="1984" s="97" customFormat="1"/>
    <row r="1985" s="97" customFormat="1"/>
    <row r="1986" s="97" customFormat="1"/>
    <row r="1987" s="97" customFormat="1"/>
    <row r="1988" s="97" customFormat="1"/>
    <row r="1989" s="97" customFormat="1"/>
    <row r="1990" s="97" customFormat="1"/>
    <row r="1991" s="97" customFormat="1"/>
    <row r="1992" s="97" customFormat="1"/>
    <row r="1993" s="97" customFormat="1"/>
    <row r="1994" s="97" customFormat="1"/>
    <row r="1995" s="97" customFormat="1"/>
    <row r="1996" s="97" customFormat="1"/>
    <row r="1997" s="97" customFormat="1"/>
    <row r="1998" s="97" customFormat="1"/>
    <row r="1999" s="97" customFormat="1"/>
    <row r="2000" s="97" customFormat="1"/>
    <row r="2001" s="97" customFormat="1"/>
    <row r="2002" s="97" customFormat="1"/>
    <row r="2003" s="97" customFormat="1"/>
    <row r="2004" s="97" customFormat="1"/>
    <row r="2005" s="97" customFormat="1"/>
    <row r="2006" s="97" customFormat="1"/>
    <row r="2007" s="97" customFormat="1"/>
    <row r="2008" s="97" customFormat="1"/>
    <row r="2009" s="97" customFormat="1"/>
    <row r="2010" s="97" customFormat="1"/>
    <row r="2011" s="97" customFormat="1"/>
    <row r="2012" s="97" customFormat="1"/>
    <row r="2013" s="97" customFormat="1"/>
    <row r="2014" s="97" customFormat="1"/>
    <row r="2015" s="97" customFormat="1"/>
    <row r="2016" s="97" customFormat="1"/>
    <row r="2017" s="97" customFormat="1"/>
    <row r="2018" s="97" customFormat="1"/>
    <row r="2019" s="97" customFormat="1"/>
    <row r="2020" s="97" customFormat="1"/>
    <row r="2021" s="97" customFormat="1"/>
    <row r="2022" s="97" customFormat="1"/>
    <row r="2023" s="97" customFormat="1"/>
    <row r="2024" s="97" customFormat="1"/>
    <row r="2025" s="97" customFormat="1"/>
    <row r="2026" s="97" customFormat="1"/>
    <row r="2027" s="97" customFormat="1"/>
    <row r="2028" s="97" customFormat="1"/>
    <row r="2029" s="97" customFormat="1"/>
    <row r="2030" s="97" customFormat="1"/>
    <row r="2031" s="97" customFormat="1"/>
    <row r="2032" s="97" customFormat="1"/>
    <row r="2033" s="97" customFormat="1"/>
    <row r="2034" s="97" customFormat="1"/>
    <row r="2035" s="97" customFormat="1"/>
    <row r="2036" s="97" customFormat="1"/>
    <row r="2037" s="97" customFormat="1"/>
    <row r="2038" s="97" customFormat="1"/>
    <row r="2039" s="97" customFormat="1"/>
    <row r="2040" s="97" customFormat="1"/>
    <row r="2041" s="97" customFormat="1"/>
    <row r="2042" s="97" customFormat="1"/>
    <row r="2043" s="97" customFormat="1"/>
    <row r="2044" s="97" customFormat="1"/>
    <row r="2045" s="97" customFormat="1"/>
    <row r="2046" s="97" customFormat="1"/>
    <row r="2047" s="97" customFormat="1"/>
    <row r="2048" s="97" customFormat="1"/>
    <row r="2049" s="97" customFormat="1"/>
    <row r="2050" s="97" customFormat="1"/>
    <row r="2051" s="97" customFormat="1"/>
    <row r="2052" s="97" customFormat="1"/>
    <row r="2053" s="97" customFormat="1"/>
    <row r="2054" s="97" customFormat="1"/>
    <row r="2055" s="97" customFormat="1"/>
    <row r="2056" s="97" customFormat="1"/>
    <row r="2057" s="97" customFormat="1"/>
    <row r="2058" s="97" customFormat="1"/>
    <row r="2059" s="97" customFormat="1"/>
    <row r="2060" s="97" customFormat="1"/>
    <row r="2061" s="97" customFormat="1"/>
    <row r="2062" s="97" customFormat="1"/>
    <row r="2063" s="97" customFormat="1"/>
    <row r="2064" s="97" customFormat="1"/>
    <row r="2065" s="97" customFormat="1"/>
    <row r="2066" s="97" customFormat="1"/>
    <row r="2067" s="97" customFormat="1"/>
    <row r="2068" s="97" customFormat="1"/>
    <row r="2069" s="97" customFormat="1"/>
    <row r="2070" s="97" customFormat="1"/>
    <row r="2071" s="97" customFormat="1"/>
    <row r="2072" s="97" customFormat="1"/>
    <row r="2073" s="97" customFormat="1"/>
    <row r="2074" s="97" customFormat="1"/>
    <row r="2075" s="97" customFormat="1"/>
    <row r="2076" s="97" customFormat="1"/>
    <row r="2077" s="97" customFormat="1"/>
    <row r="2078" s="97" customFormat="1"/>
    <row r="2079" s="97" customFormat="1"/>
    <row r="2080" s="97" customFormat="1"/>
    <row r="2081" s="97" customFormat="1"/>
    <row r="2082" s="97" customFormat="1"/>
    <row r="2083" s="97" customFormat="1"/>
    <row r="2084" s="97" customFormat="1"/>
    <row r="2085" s="97" customFormat="1"/>
    <row r="2086" s="97" customFormat="1"/>
    <row r="2087" s="97" customFormat="1"/>
    <row r="2088" s="97" customFormat="1"/>
    <row r="2089" s="97" customFormat="1"/>
    <row r="2090" s="97" customFormat="1"/>
    <row r="2091" s="97" customFormat="1"/>
    <row r="2092" s="97" customFormat="1"/>
    <row r="2093" s="97" customFormat="1"/>
    <row r="2094" s="97" customFormat="1"/>
    <row r="2095" s="97" customFormat="1"/>
    <row r="2096" s="97" customFormat="1"/>
    <row r="2097" s="97" customFormat="1"/>
    <row r="2098" s="97" customFormat="1"/>
    <row r="2099" s="97" customFormat="1"/>
    <row r="2100" s="97" customFormat="1"/>
    <row r="2101" s="97" customFormat="1"/>
    <row r="2102" s="97" customFormat="1"/>
    <row r="2103" s="97" customFormat="1"/>
    <row r="2104" s="97" customFormat="1"/>
    <row r="2105" s="97" customFormat="1"/>
    <row r="2106" s="97" customFormat="1"/>
    <row r="2107" s="97" customFormat="1"/>
    <row r="2108" s="97" customFormat="1"/>
    <row r="2109" s="97" customFormat="1"/>
    <row r="2110" s="97" customFormat="1"/>
    <row r="2111" s="97" customFormat="1"/>
    <row r="2112" s="97" customFormat="1"/>
    <row r="2113" s="97" customFormat="1"/>
    <row r="2114" s="97" customFormat="1"/>
    <row r="2115" s="97" customFormat="1"/>
    <row r="2116" s="97" customFormat="1"/>
    <row r="2117" s="97" customFormat="1"/>
    <row r="2118" s="97" customFormat="1"/>
    <row r="2119" s="97" customFormat="1"/>
    <row r="2120" s="97" customFormat="1"/>
    <row r="2121" s="97" customFormat="1"/>
    <row r="2122" s="97" customFormat="1"/>
    <row r="2123" s="97" customFormat="1"/>
    <row r="2124" s="97" customFormat="1"/>
    <row r="2125" s="97" customFormat="1"/>
    <row r="2126" s="97" customFormat="1"/>
    <row r="2127" s="97" customFormat="1"/>
    <row r="2128" s="97" customFormat="1"/>
    <row r="2129" s="97" customFormat="1"/>
    <row r="2130" s="97" customFormat="1"/>
    <row r="2131" s="97" customFormat="1"/>
    <row r="2132" s="97" customFormat="1"/>
    <row r="2133" s="97" customFormat="1"/>
    <row r="2134" s="97" customFormat="1"/>
    <row r="2135" s="97" customFormat="1"/>
    <row r="2136" s="97" customFormat="1"/>
    <row r="2137" s="97" customFormat="1"/>
    <row r="2138" s="97" customFormat="1"/>
    <row r="2139" s="97" customFormat="1"/>
    <row r="2140" s="97" customFormat="1"/>
    <row r="2141" s="97" customFormat="1"/>
    <row r="2142" s="97" customFormat="1"/>
    <row r="2143" s="97" customFormat="1"/>
    <row r="2144" s="97" customFormat="1"/>
    <row r="2145" s="97" customFormat="1"/>
    <row r="2146" s="97" customFormat="1"/>
    <row r="2147" s="97" customFormat="1"/>
    <row r="2148" s="97" customFormat="1"/>
    <row r="2149" s="97" customFormat="1"/>
    <row r="2150" s="97" customFormat="1"/>
    <row r="2151" s="97" customFormat="1"/>
    <row r="2152" s="97" customFormat="1"/>
    <row r="2153" s="97" customFormat="1"/>
    <row r="2154" s="97" customFormat="1"/>
    <row r="2155" s="97" customFormat="1"/>
    <row r="2156" s="97" customFormat="1"/>
    <row r="2157" s="97" customFormat="1"/>
    <row r="2158" s="97" customFormat="1"/>
    <row r="2159" s="97" customFormat="1"/>
    <row r="2160" s="97" customFormat="1"/>
    <row r="2161" s="97" customFormat="1"/>
    <row r="2162" s="97" customFormat="1"/>
    <row r="2163" s="97" customFormat="1"/>
    <row r="2164" s="97" customFormat="1"/>
    <row r="2165" s="97" customFormat="1"/>
    <row r="2166" s="97" customFormat="1"/>
    <row r="2167" s="97" customFormat="1"/>
    <row r="2168" s="97" customFormat="1"/>
    <row r="2169" s="97" customFormat="1"/>
    <row r="2170" s="97" customFormat="1"/>
    <row r="2171" s="97" customFormat="1"/>
    <row r="2172" s="97" customFormat="1"/>
    <row r="2173" s="97" customFormat="1"/>
    <row r="2174" s="97" customFormat="1"/>
    <row r="2175" s="97" customFormat="1"/>
    <row r="2176" s="97" customFormat="1"/>
    <row r="2177" s="97" customFormat="1"/>
    <row r="2178" s="97" customFormat="1"/>
    <row r="2179" s="97" customFormat="1"/>
    <row r="2180" s="97" customFormat="1"/>
    <row r="2181" s="97" customFormat="1"/>
    <row r="2182" s="97" customFormat="1"/>
    <row r="2183" s="97" customFormat="1"/>
    <row r="2184" s="97" customFormat="1"/>
    <row r="2185" s="97" customFormat="1"/>
    <row r="2186" s="97" customFormat="1"/>
    <row r="2187" s="97" customFormat="1"/>
    <row r="2188" s="97" customFormat="1"/>
    <row r="2189" s="97" customFormat="1"/>
    <row r="2190" s="97" customFormat="1"/>
    <row r="2191" s="97" customFormat="1"/>
    <row r="2192" s="97" customFormat="1"/>
    <row r="2193" s="97" customFormat="1"/>
    <row r="2194" s="97" customFormat="1"/>
    <row r="2195" s="97" customFormat="1"/>
    <row r="2196" s="97" customFormat="1"/>
    <row r="2197" s="97" customFormat="1"/>
    <row r="2198" s="97" customFormat="1"/>
    <row r="2199" s="97" customFormat="1"/>
    <row r="2200" s="97" customFormat="1"/>
    <row r="2201" s="97" customFormat="1"/>
    <row r="2202" s="97" customFormat="1"/>
    <row r="2203" s="97" customFormat="1"/>
    <row r="2204" s="97" customFormat="1"/>
    <row r="2205" s="97" customFormat="1"/>
    <row r="2206" s="97" customFormat="1"/>
    <row r="2207" s="97" customFormat="1"/>
    <row r="2208" s="97" customFormat="1"/>
    <row r="2209" s="97" customFormat="1"/>
    <row r="2210" s="97" customFormat="1"/>
    <row r="2211" s="97" customFormat="1"/>
    <row r="2212" s="97" customFormat="1"/>
    <row r="2213" s="97" customFormat="1"/>
    <row r="2214" s="97" customFormat="1"/>
    <row r="2215" s="97" customFormat="1"/>
    <row r="2216" s="97" customFormat="1"/>
    <row r="2217" s="97" customFormat="1"/>
    <row r="2218" s="97" customFormat="1"/>
    <row r="2219" s="97" customFormat="1"/>
    <row r="2220" s="97" customFormat="1"/>
    <row r="2221" s="97" customFormat="1"/>
    <row r="2222" s="97" customFormat="1"/>
    <row r="2223" s="97" customFormat="1"/>
    <row r="2224" s="97" customFormat="1"/>
    <row r="2225" s="97" customFormat="1"/>
    <row r="2226" s="97" customFormat="1"/>
    <row r="2227" s="97" customFormat="1"/>
    <row r="2228" s="97" customFormat="1"/>
    <row r="2229" s="97" customFormat="1"/>
    <row r="2230" s="97" customFormat="1"/>
    <row r="2231" s="97" customFormat="1"/>
    <row r="2232" s="97" customFormat="1"/>
    <row r="2233" s="97" customFormat="1"/>
    <row r="2234" s="97" customFormat="1"/>
    <row r="2235" s="97" customFormat="1"/>
    <row r="2236" s="97" customFormat="1"/>
    <row r="2237" s="97" customFormat="1"/>
    <row r="2238" s="97" customFormat="1"/>
    <row r="2239" s="97" customFormat="1"/>
    <row r="2240" s="97" customFormat="1"/>
    <row r="2241" s="97" customFormat="1"/>
    <row r="2242" s="97" customFormat="1"/>
    <row r="2243" s="97" customFormat="1"/>
    <row r="2244" s="97" customFormat="1"/>
    <row r="2245" s="97" customFormat="1"/>
    <row r="2246" s="97" customFormat="1"/>
    <row r="2247" s="97" customFormat="1"/>
    <row r="2248" s="97" customFormat="1"/>
    <row r="2249" s="97" customFormat="1"/>
    <row r="2250" s="97" customFormat="1"/>
    <row r="2251" s="97" customFormat="1"/>
    <row r="2252" s="97" customFormat="1"/>
    <row r="2253" s="97" customFormat="1"/>
    <row r="2254" s="97" customFormat="1"/>
    <row r="2255" s="97" customFormat="1"/>
    <row r="2256" s="97" customFormat="1"/>
    <row r="2257" s="97" customFormat="1"/>
    <row r="2258" s="97" customFormat="1"/>
    <row r="2259" s="97" customFormat="1"/>
    <row r="2260" s="97" customFormat="1"/>
    <row r="2261" s="97" customFormat="1"/>
    <row r="2262" s="97" customFormat="1"/>
    <row r="2263" s="97" customFormat="1"/>
    <row r="2264" s="97" customFormat="1"/>
    <row r="2265" s="97" customFormat="1"/>
    <row r="2266" s="97" customFormat="1"/>
    <row r="2267" s="97" customFormat="1"/>
    <row r="2268" s="97" customFormat="1"/>
    <row r="2269" s="97" customFormat="1"/>
    <row r="2270" s="97" customFormat="1"/>
    <row r="2271" s="97" customFormat="1"/>
    <row r="2272" s="97" customFormat="1"/>
    <row r="2273" s="97" customFormat="1"/>
    <row r="2274" s="97" customFormat="1"/>
    <row r="2275" s="97" customFormat="1"/>
    <row r="2276" s="97" customFormat="1"/>
    <row r="2277" s="97" customFormat="1"/>
    <row r="2278" s="97" customFormat="1"/>
    <row r="2279" s="97" customFormat="1"/>
    <row r="2280" s="97" customFormat="1"/>
    <row r="2281" s="97" customFormat="1"/>
    <row r="2282" s="97" customFormat="1"/>
    <row r="2283" s="97" customFormat="1"/>
    <row r="2284" s="97" customFormat="1"/>
    <row r="2285" s="97" customFormat="1"/>
    <row r="2286" s="97" customFormat="1"/>
    <row r="2287" s="97" customFormat="1"/>
    <row r="2288" s="97" customFormat="1"/>
    <row r="2289" s="97" customFormat="1"/>
    <row r="2290" s="97" customFormat="1"/>
    <row r="2291" s="97" customFormat="1"/>
    <row r="2292" s="97" customFormat="1"/>
    <row r="2293" s="97" customFormat="1"/>
    <row r="2294" s="97" customFormat="1"/>
    <row r="2295" s="97" customFormat="1"/>
    <row r="2296" s="97" customFormat="1"/>
    <row r="2297" s="97" customFormat="1"/>
    <row r="2298" s="97" customFormat="1"/>
    <row r="2299" s="97" customFormat="1"/>
    <row r="2300" s="97" customFormat="1"/>
    <row r="2301" s="97" customFormat="1"/>
    <row r="2302" s="97" customFormat="1"/>
    <row r="2303" s="97" customFormat="1"/>
    <row r="2304" s="97" customFormat="1"/>
    <row r="2305" s="97" customFormat="1"/>
    <row r="2306" s="97" customFormat="1"/>
    <row r="2307" s="97" customFormat="1"/>
    <row r="2308" s="97" customFormat="1"/>
    <row r="2309" s="97" customFormat="1"/>
    <row r="2310" s="97" customFormat="1"/>
    <row r="2311" s="97" customFormat="1"/>
    <row r="2312" s="97" customFormat="1"/>
    <row r="2313" s="97" customFormat="1"/>
    <row r="2314" s="97" customFormat="1"/>
    <row r="2315" s="97" customFormat="1"/>
    <row r="2316" s="97" customFormat="1"/>
    <row r="2317" s="97" customFormat="1"/>
    <row r="2318" s="97" customFormat="1"/>
    <row r="2319" s="97" customFormat="1"/>
    <row r="2320" s="97" customFormat="1"/>
    <row r="2321" s="97" customFormat="1"/>
    <row r="2322" s="97" customFormat="1"/>
    <row r="2323" s="97" customFormat="1"/>
    <row r="2324" s="97" customFormat="1"/>
    <row r="2325" s="97" customFormat="1"/>
    <row r="2326" s="97" customFormat="1"/>
    <row r="2327" s="97" customFormat="1"/>
    <row r="2328" s="97" customFormat="1"/>
    <row r="2329" s="97" customFormat="1"/>
    <row r="2330" s="97" customFormat="1"/>
    <row r="2331" s="97" customFormat="1"/>
    <row r="2332" s="97" customFormat="1"/>
    <row r="2333" s="97" customFormat="1"/>
    <row r="2334" s="97" customFormat="1"/>
    <row r="2335" s="97" customFormat="1"/>
    <row r="2336" s="97" customFormat="1"/>
    <row r="2337" s="97" customFormat="1"/>
    <row r="2338" s="97" customFormat="1"/>
    <row r="2339" s="97" customFormat="1"/>
    <row r="2340" s="97" customFormat="1"/>
    <row r="2341" s="97" customFormat="1"/>
    <row r="2342" s="97" customFormat="1"/>
    <row r="2343" s="97" customFormat="1"/>
    <row r="2344" s="97" customFormat="1"/>
    <row r="2345" s="97" customFormat="1"/>
    <row r="2346" s="97" customFormat="1"/>
    <row r="2347" s="97" customFormat="1"/>
    <row r="2348" s="97" customFormat="1"/>
    <row r="2349" s="97" customFormat="1"/>
    <row r="2350" s="97" customFormat="1"/>
    <row r="2351" s="97" customFormat="1"/>
    <row r="2352" s="97" customFormat="1"/>
    <row r="2353" s="97" customFormat="1"/>
    <row r="2354" s="97" customFormat="1"/>
    <row r="2355" s="97" customFormat="1"/>
    <row r="2356" s="97" customFormat="1"/>
    <row r="2357" s="97" customFormat="1"/>
    <row r="2358" s="97" customFormat="1"/>
    <row r="2359" s="97" customFormat="1"/>
    <row r="2360" s="97" customFormat="1"/>
    <row r="2361" s="97" customFormat="1"/>
    <row r="2362" s="97" customFormat="1"/>
    <row r="2363" s="97" customFormat="1"/>
    <row r="2364" s="97" customFormat="1"/>
    <row r="2365" s="97" customFormat="1"/>
    <row r="2366" s="97" customFormat="1"/>
    <row r="2367" s="97" customFormat="1"/>
    <row r="2368" s="97" customFormat="1"/>
    <row r="2369" s="97" customFormat="1"/>
    <row r="2370" s="97" customFormat="1"/>
    <row r="2371" s="97" customFormat="1"/>
    <row r="2372" s="97" customFormat="1"/>
    <row r="2373" s="97" customFormat="1"/>
    <row r="2374" s="97" customFormat="1"/>
    <row r="2375" s="97" customFormat="1"/>
    <row r="2376" s="97" customFormat="1"/>
    <row r="2377" s="97" customFormat="1"/>
    <row r="2378" s="97" customFormat="1"/>
    <row r="2379" s="97" customFormat="1"/>
    <row r="2380" s="97" customFormat="1"/>
    <row r="2381" s="97" customFormat="1"/>
    <row r="2382" s="97" customFormat="1"/>
    <row r="2383" s="97" customFormat="1"/>
    <row r="2384" s="97" customFormat="1"/>
    <row r="2385" s="97" customFormat="1"/>
    <row r="2386" s="97" customFormat="1"/>
    <row r="2387" s="97" customFormat="1"/>
    <row r="2388" s="97" customFormat="1"/>
    <row r="2389" s="97" customFormat="1"/>
    <row r="2390" s="97" customFormat="1"/>
    <row r="2391" s="97" customFormat="1"/>
    <row r="2392" s="97" customFormat="1"/>
    <row r="2393" s="97" customFormat="1"/>
    <row r="2394" s="97" customFormat="1"/>
    <row r="2395" s="97" customFormat="1"/>
    <row r="2396" s="97" customFormat="1"/>
    <row r="2397" s="97" customFormat="1"/>
    <row r="2398" s="97" customFormat="1"/>
    <row r="2399" s="97" customFormat="1"/>
    <row r="2400" s="97" customFormat="1"/>
    <row r="2401" s="97" customFormat="1"/>
    <row r="2402" s="97" customFormat="1"/>
    <row r="2403" s="97" customFormat="1"/>
    <row r="2404" s="97" customFormat="1"/>
    <row r="2405" s="97" customFormat="1"/>
    <row r="2406" s="97" customFormat="1"/>
    <row r="2407" s="97" customFormat="1"/>
    <row r="2408" s="97" customFormat="1"/>
    <row r="2409" s="97" customFormat="1"/>
    <row r="2410" s="97" customFormat="1"/>
    <row r="2411" s="97" customFormat="1"/>
    <row r="2412" s="97" customFormat="1"/>
    <row r="2413" s="97" customFormat="1"/>
    <row r="2414" s="97" customFormat="1"/>
    <row r="2415" s="97" customFormat="1"/>
    <row r="2416" s="97" customFormat="1"/>
    <row r="2417" s="97" customFormat="1"/>
    <row r="2418" s="97" customFormat="1"/>
    <row r="2419" s="97" customFormat="1"/>
    <row r="2420" s="97" customFormat="1"/>
    <row r="2421" s="97" customFormat="1"/>
    <row r="2422" s="97" customFormat="1"/>
    <row r="2423" s="97" customFormat="1"/>
    <row r="2424" s="97" customFormat="1"/>
    <row r="2425" s="97" customFormat="1"/>
    <row r="2426" s="97" customFormat="1"/>
    <row r="2427" s="97" customFormat="1"/>
    <row r="2428" s="97" customFormat="1"/>
    <row r="2429" s="97" customFormat="1"/>
    <row r="2430" s="97" customFormat="1"/>
    <row r="2431" s="97" customFormat="1"/>
    <row r="2432" s="97" customFormat="1"/>
    <row r="2433" s="97" customFormat="1"/>
    <row r="2434" s="97" customFormat="1"/>
    <row r="2435" s="97" customFormat="1"/>
    <row r="2436" s="97" customFormat="1"/>
    <row r="2437" s="97" customFormat="1"/>
    <row r="2438" s="97" customFormat="1"/>
    <row r="2439" s="97" customFormat="1"/>
    <row r="2440" s="97" customFormat="1"/>
    <row r="2441" s="97" customFormat="1"/>
    <row r="2442" s="97" customFormat="1"/>
    <row r="2443" s="97" customFormat="1"/>
    <row r="2444" s="97" customFormat="1"/>
    <row r="2445" s="97" customFormat="1"/>
    <row r="2446" s="97" customFormat="1"/>
    <row r="2447" s="97" customFormat="1"/>
    <row r="2448" s="97" customFormat="1"/>
    <row r="2449" s="97" customFormat="1"/>
    <row r="2450" s="97" customFormat="1"/>
    <row r="2451" s="97" customFormat="1"/>
    <row r="2452" s="97" customFormat="1"/>
    <row r="2453" s="97" customFormat="1"/>
    <row r="2454" s="97" customFormat="1"/>
    <row r="2455" s="97" customFormat="1"/>
    <row r="2456" s="97" customFormat="1"/>
    <row r="2457" s="97" customFormat="1"/>
    <row r="2458" s="97" customFormat="1"/>
    <row r="2459" s="97" customFormat="1"/>
    <row r="2460" s="97" customFormat="1"/>
    <row r="2461" s="97" customFormat="1"/>
    <row r="2462" s="97" customFormat="1"/>
    <row r="2463" s="97" customFormat="1"/>
    <row r="2464" s="97" customFormat="1"/>
    <row r="2465" s="97" customFormat="1"/>
    <row r="2466" s="97" customFormat="1"/>
    <row r="2467" s="97" customFormat="1"/>
    <row r="2468" s="97" customFormat="1"/>
  </sheetData>
  <sheetProtection algorithmName="SHA-512" hashValue="cjP2IDgrPsybeq075uIyLXX0VdD40NBaLLj0bjRHvM6lwfq7S3+iLxsBDhsHYJwcboIVJQKnh2MFvS7sVhu9cQ==" saltValue="DkztQTxNwa1tkXAHtc47WQ==" spinCount="100000" sheet="1" objects="1" scenarios="1"/>
  <mergeCells count="3">
    <mergeCell ref="A1:H1"/>
    <mergeCell ref="A4:G4"/>
    <mergeCell ref="A5:H5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ED2818"/>
  <sheetViews>
    <sheetView zoomScale="90" zoomScaleNormal="90" workbookViewId="0">
      <selection activeCell="F4" sqref="F4"/>
    </sheetView>
  </sheetViews>
  <sheetFormatPr defaultRowHeight="15"/>
  <cols>
    <col min="1" max="1" width="14" customWidth="1"/>
    <col min="2" max="2" width="50.7109375" customWidth="1"/>
    <col min="3" max="3" width="13.42578125" customWidth="1"/>
    <col min="4" max="4" width="25.5703125" customWidth="1"/>
    <col min="5" max="5" width="24.42578125" customWidth="1"/>
    <col min="6" max="6" width="20.42578125" customWidth="1"/>
    <col min="7" max="7" width="18.85546875" customWidth="1"/>
    <col min="8" max="8" width="20.5703125" customWidth="1"/>
    <col min="9" max="134" width="9.140625" style="97"/>
  </cols>
  <sheetData>
    <row r="1" spans="1:8" ht="45" customHeight="1">
      <c r="A1" s="1179" t="s">
        <v>188</v>
      </c>
      <c r="B1" s="1180"/>
      <c r="C1" s="1180"/>
      <c r="D1" s="1180"/>
      <c r="E1" s="1180"/>
      <c r="F1" s="1180"/>
      <c r="G1" s="1180"/>
      <c r="H1" s="1181"/>
    </row>
    <row r="2" spans="1:8" ht="41.25" customHeight="1">
      <c r="A2" s="410" t="s">
        <v>189</v>
      </c>
      <c r="B2" s="66" t="s">
        <v>190</v>
      </c>
      <c r="C2" s="55" t="s">
        <v>191</v>
      </c>
      <c r="D2" s="67" t="s">
        <v>192</v>
      </c>
      <c r="E2" s="77" t="s">
        <v>193</v>
      </c>
      <c r="F2" s="77" t="s">
        <v>194</v>
      </c>
      <c r="G2" s="84" t="s">
        <v>195</v>
      </c>
      <c r="H2" s="424" t="s">
        <v>196</v>
      </c>
    </row>
    <row r="3" spans="1:8" ht="42.75">
      <c r="A3" s="412">
        <v>2</v>
      </c>
      <c r="B3" s="56" t="s">
        <v>201</v>
      </c>
      <c r="C3" s="57" t="s">
        <v>198</v>
      </c>
      <c r="D3" s="102">
        <v>8340</v>
      </c>
      <c r="E3" s="59" t="s">
        <v>421</v>
      </c>
      <c r="F3" s="59" t="s">
        <v>203</v>
      </c>
      <c r="G3" s="69">
        <f>'MOD. A - MAT. PRIMA'!G4</f>
        <v>0</v>
      </c>
      <c r="H3" s="425">
        <f t="shared" ref="H3:H7" si="0">D3*G3</f>
        <v>0</v>
      </c>
    </row>
    <row r="4" spans="1:8" ht="42.75">
      <c r="A4" s="412">
        <v>9</v>
      </c>
      <c r="B4" s="56" t="s">
        <v>214</v>
      </c>
      <c r="C4" s="57" t="s">
        <v>198</v>
      </c>
      <c r="D4" s="102">
        <v>4170</v>
      </c>
      <c r="E4" s="59" t="s">
        <v>422</v>
      </c>
      <c r="F4" s="59" t="s">
        <v>203</v>
      </c>
      <c r="G4" s="69">
        <f>'MOD. A - MAT. PRIMA'!G10</f>
        <v>0</v>
      </c>
      <c r="H4" s="425">
        <f t="shared" si="0"/>
        <v>0</v>
      </c>
    </row>
    <row r="5" spans="1:8" ht="28.5">
      <c r="A5" s="412">
        <v>21</v>
      </c>
      <c r="B5" s="56" t="s">
        <v>231</v>
      </c>
      <c r="C5" s="57" t="s">
        <v>232</v>
      </c>
      <c r="D5" s="102">
        <v>917400</v>
      </c>
      <c r="E5" s="59" t="s">
        <v>422</v>
      </c>
      <c r="F5" s="59" t="s">
        <v>233</v>
      </c>
      <c r="G5" s="69">
        <f>'MOD. A - MAT. PRIMA'!G21</f>
        <v>0</v>
      </c>
      <c r="H5" s="425">
        <f t="shared" si="0"/>
        <v>0</v>
      </c>
    </row>
    <row r="6" spans="1:8" ht="42.75">
      <c r="A6" s="412">
        <v>24</v>
      </c>
      <c r="B6" s="56" t="s">
        <v>236</v>
      </c>
      <c r="C6" s="57" t="s">
        <v>198</v>
      </c>
      <c r="D6" s="102">
        <v>4170</v>
      </c>
      <c r="E6" s="59" t="s">
        <v>422</v>
      </c>
      <c r="F6" s="59" t="s">
        <v>203</v>
      </c>
      <c r="G6" s="69">
        <f>'MOD. A - MAT. PRIMA'!G24</f>
        <v>0</v>
      </c>
      <c r="H6" s="425">
        <f t="shared" si="0"/>
        <v>0</v>
      </c>
    </row>
    <row r="7" spans="1:8" ht="42" customHeight="1">
      <c r="A7" s="412">
        <v>28</v>
      </c>
      <c r="B7" s="60" t="s">
        <v>240</v>
      </c>
      <c r="C7" s="57" t="s">
        <v>198</v>
      </c>
      <c r="D7" s="102">
        <v>4170</v>
      </c>
      <c r="E7" s="59" t="s">
        <v>422</v>
      </c>
      <c r="F7" s="59" t="s">
        <v>203</v>
      </c>
      <c r="G7" s="69">
        <f>'MOD. A - MAT. PRIMA'!G28</f>
        <v>0</v>
      </c>
      <c r="H7" s="425">
        <f t="shared" si="0"/>
        <v>0</v>
      </c>
    </row>
    <row r="8" spans="1:8" ht="18" customHeight="1">
      <c r="A8" s="1197" t="s">
        <v>9</v>
      </c>
      <c r="B8" s="1197"/>
      <c r="C8" s="1197"/>
      <c r="D8" s="426">
        <f>SUM(D3:D7)</f>
        <v>938250</v>
      </c>
      <c r="E8" s="427"/>
      <c r="F8" s="427"/>
      <c r="G8" s="427"/>
      <c r="H8" s="414">
        <f>SUM(H3:H7)</f>
        <v>0</v>
      </c>
    </row>
    <row r="9" spans="1:8" ht="54" customHeight="1" thickBot="1">
      <c r="A9" s="1191" t="s">
        <v>255</v>
      </c>
      <c r="B9" s="1192"/>
      <c r="C9" s="1192"/>
      <c r="D9" s="1192"/>
      <c r="E9" s="1192"/>
      <c r="F9" s="1192"/>
      <c r="G9" s="1192"/>
      <c r="H9" s="1193"/>
    </row>
    <row r="10" spans="1:8" s="97" customFormat="1"/>
    <row r="11" spans="1:8" s="97" customFormat="1"/>
    <row r="12" spans="1:8" s="97" customFormat="1"/>
    <row r="13" spans="1:8" s="97" customFormat="1"/>
    <row r="14" spans="1:8" s="97" customFormat="1"/>
    <row r="15" spans="1:8" s="97" customFormat="1"/>
    <row r="16" spans="1:8" s="97" customFormat="1"/>
    <row r="17" s="97" customFormat="1"/>
    <row r="18" s="97" customFormat="1"/>
    <row r="19" s="97" customFormat="1"/>
    <row r="20" s="97" customFormat="1"/>
    <row r="21" s="97" customFormat="1"/>
    <row r="22" s="97" customFormat="1"/>
    <row r="23" s="97" customFormat="1"/>
    <row r="24" s="97" customFormat="1"/>
    <row r="25" s="97" customFormat="1"/>
    <row r="26" s="97" customFormat="1"/>
    <row r="27" s="97" customFormat="1"/>
    <row r="28" s="97" customFormat="1"/>
    <row r="29" s="97" customFormat="1"/>
    <row r="30" s="97" customFormat="1"/>
    <row r="31" s="97" customFormat="1"/>
    <row r="32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  <row r="100" s="97" customFormat="1"/>
    <row r="101" s="97" customFormat="1"/>
    <row r="102" s="97" customFormat="1"/>
    <row r="103" s="97" customFormat="1"/>
    <row r="104" s="97" customFormat="1"/>
    <row r="105" s="97" customFormat="1"/>
    <row r="106" s="97" customFormat="1"/>
    <row r="107" s="97" customFormat="1"/>
    <row r="108" s="97" customFormat="1"/>
    <row r="109" s="97" customFormat="1"/>
    <row r="110" s="97" customFormat="1"/>
    <row r="111" s="97" customFormat="1"/>
    <row r="112" s="97" customFormat="1"/>
    <row r="113" s="97" customFormat="1"/>
    <row r="114" s="97" customFormat="1"/>
    <row r="115" s="97" customFormat="1"/>
    <row r="116" s="97" customFormat="1"/>
    <row r="117" s="97" customFormat="1"/>
    <row r="118" s="97" customFormat="1"/>
    <row r="119" s="97" customFormat="1"/>
    <row r="120" s="97" customFormat="1"/>
    <row r="121" s="97" customFormat="1"/>
    <row r="122" s="97" customFormat="1"/>
    <row r="123" s="97" customFormat="1"/>
    <row r="124" s="97" customFormat="1"/>
    <row r="125" s="97" customFormat="1"/>
    <row r="126" s="97" customFormat="1"/>
    <row r="127" s="97" customFormat="1"/>
    <row r="128" s="97" customFormat="1"/>
    <row r="129" s="97" customFormat="1"/>
    <row r="130" s="97" customFormat="1"/>
    <row r="131" s="97" customFormat="1"/>
    <row r="132" s="97" customFormat="1"/>
    <row r="133" s="97" customFormat="1"/>
    <row r="134" s="97" customFormat="1"/>
    <row r="135" s="97" customFormat="1"/>
    <row r="136" s="97" customFormat="1"/>
    <row r="137" s="97" customFormat="1"/>
    <row r="138" s="97" customFormat="1"/>
    <row r="139" s="97" customFormat="1"/>
    <row r="140" s="97" customFormat="1"/>
    <row r="141" s="97" customFormat="1"/>
    <row r="142" s="97" customFormat="1"/>
    <row r="143" s="97" customFormat="1"/>
    <row r="144" s="97" customFormat="1"/>
    <row r="145" s="97" customFormat="1"/>
    <row r="146" s="97" customFormat="1"/>
    <row r="147" s="97" customFormat="1"/>
    <row r="148" s="97" customFormat="1"/>
    <row r="149" s="97" customFormat="1"/>
    <row r="150" s="97" customFormat="1"/>
    <row r="151" s="97" customFormat="1"/>
    <row r="152" s="97" customFormat="1"/>
    <row r="153" s="97" customFormat="1"/>
    <row r="154" s="97" customFormat="1"/>
    <row r="155" s="97" customFormat="1"/>
    <row r="156" s="97" customFormat="1"/>
    <row r="157" s="97" customFormat="1"/>
    <row r="158" s="97" customFormat="1"/>
    <row r="159" s="97" customFormat="1"/>
    <row r="160" s="97" customFormat="1"/>
    <row r="161" s="97" customFormat="1"/>
    <row r="162" s="97" customFormat="1"/>
    <row r="163" s="97" customFormat="1"/>
    <row r="164" s="97" customFormat="1"/>
    <row r="165" s="97" customFormat="1"/>
    <row r="166" s="97" customFormat="1"/>
    <row r="167" s="97" customFormat="1"/>
    <row r="168" s="97" customFormat="1"/>
    <row r="169" s="97" customFormat="1"/>
    <row r="170" s="97" customFormat="1"/>
    <row r="171" s="97" customFormat="1"/>
    <row r="172" s="97" customFormat="1"/>
    <row r="173" s="97" customFormat="1"/>
    <row r="174" s="97" customFormat="1"/>
    <row r="175" s="97" customFormat="1"/>
    <row r="176" s="97" customFormat="1"/>
    <row r="177" s="97" customFormat="1"/>
    <row r="178" s="97" customFormat="1"/>
    <row r="179" s="97" customFormat="1"/>
    <row r="180" s="97" customFormat="1"/>
    <row r="181" s="97" customFormat="1"/>
    <row r="182" s="97" customFormat="1"/>
    <row r="183" s="97" customFormat="1"/>
    <row r="184" s="97" customFormat="1"/>
    <row r="185" s="97" customFormat="1"/>
    <row r="186" s="97" customFormat="1"/>
    <row r="187" s="97" customFormat="1"/>
    <row r="188" s="97" customFormat="1"/>
    <row r="189" s="97" customFormat="1"/>
    <row r="190" s="97" customFormat="1"/>
    <row r="191" s="97" customFormat="1"/>
    <row r="192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="97" customFormat="1"/>
    <row r="994" s="97" customFormat="1"/>
    <row r="995" s="97" customFormat="1"/>
    <row r="996" s="97" customFormat="1"/>
    <row r="997" s="97" customFormat="1"/>
    <row r="998" s="97" customFormat="1"/>
    <row r="999" s="97" customFormat="1"/>
    <row r="1000" s="97" customFormat="1"/>
    <row r="1001" s="97" customFormat="1"/>
    <row r="1002" s="97" customFormat="1"/>
    <row r="1003" s="97" customFormat="1"/>
    <row r="1004" s="97" customFormat="1"/>
    <row r="1005" s="97" customFormat="1"/>
    <row r="1006" s="97" customFormat="1"/>
    <row r="1007" s="97" customFormat="1"/>
    <row r="1008" s="97" customFormat="1"/>
    <row r="1009" s="97" customFormat="1"/>
    <row r="1010" s="97" customFormat="1"/>
    <row r="1011" s="97" customFormat="1"/>
    <row r="1012" s="97" customFormat="1"/>
    <row r="1013" s="97" customFormat="1"/>
    <row r="1014" s="97" customFormat="1"/>
    <row r="1015" s="97" customFormat="1"/>
    <row r="1016" s="97" customFormat="1"/>
    <row r="1017" s="97" customFormat="1"/>
    <row r="1018" s="97" customFormat="1"/>
    <row r="1019" s="97" customFormat="1"/>
    <row r="1020" s="97" customFormat="1"/>
    <row r="1021" s="97" customFormat="1"/>
    <row r="1022" s="97" customFormat="1"/>
    <row r="1023" s="97" customFormat="1"/>
    <row r="1024" s="97" customFormat="1"/>
    <row r="1025" s="97" customFormat="1"/>
    <row r="1026" s="97" customFormat="1"/>
    <row r="1027" s="97" customFormat="1"/>
    <row r="1028" s="97" customFormat="1"/>
    <row r="1029" s="97" customFormat="1"/>
    <row r="1030" s="97" customFormat="1"/>
    <row r="1031" s="97" customFormat="1"/>
    <row r="1032" s="97" customFormat="1"/>
    <row r="1033" s="97" customFormat="1"/>
    <row r="1034" s="97" customFormat="1"/>
    <row r="1035" s="97" customFormat="1"/>
    <row r="1036" s="97" customFormat="1"/>
    <row r="1037" s="97" customFormat="1"/>
    <row r="1038" s="97" customFormat="1"/>
    <row r="1039" s="97" customFormat="1"/>
    <row r="1040" s="97" customFormat="1"/>
    <row r="1041" s="97" customFormat="1"/>
    <row r="1042" s="97" customFormat="1"/>
    <row r="1043" s="97" customFormat="1"/>
    <row r="1044" s="97" customFormat="1"/>
    <row r="1045" s="97" customFormat="1"/>
    <row r="1046" s="97" customFormat="1"/>
    <row r="1047" s="97" customFormat="1"/>
    <row r="1048" s="97" customFormat="1"/>
    <row r="1049" s="97" customFormat="1"/>
    <row r="1050" s="97" customFormat="1"/>
    <row r="1051" s="97" customFormat="1"/>
    <row r="1052" s="97" customFormat="1"/>
    <row r="1053" s="97" customFormat="1"/>
    <row r="1054" s="97" customFormat="1"/>
    <row r="1055" s="97" customFormat="1"/>
    <row r="1056" s="97" customFormat="1"/>
    <row r="1057" s="97" customFormat="1"/>
    <row r="1058" s="97" customFormat="1"/>
    <row r="1059" s="97" customFormat="1"/>
    <row r="1060" s="97" customFormat="1"/>
    <row r="1061" s="97" customFormat="1"/>
    <row r="1062" s="97" customFormat="1"/>
    <row r="1063" s="97" customFormat="1"/>
    <row r="1064" s="97" customFormat="1"/>
    <row r="1065" s="97" customFormat="1"/>
    <row r="1066" s="97" customFormat="1"/>
    <row r="1067" s="97" customFormat="1"/>
    <row r="1068" s="97" customFormat="1"/>
    <row r="1069" s="97" customFormat="1"/>
    <row r="1070" s="97" customFormat="1"/>
    <row r="1071" s="97" customFormat="1"/>
    <row r="1072" s="97" customFormat="1"/>
    <row r="1073" s="97" customFormat="1"/>
    <row r="1074" s="97" customFormat="1"/>
    <row r="1075" s="97" customFormat="1"/>
    <row r="1076" s="97" customFormat="1"/>
    <row r="1077" s="97" customFormat="1"/>
    <row r="1078" s="97" customFormat="1"/>
    <row r="1079" s="97" customFormat="1"/>
    <row r="1080" s="97" customFormat="1"/>
    <row r="1081" s="97" customFormat="1"/>
    <row r="1082" s="97" customFormat="1"/>
    <row r="1083" s="97" customFormat="1"/>
    <row r="1084" s="97" customFormat="1"/>
    <row r="1085" s="97" customFormat="1"/>
    <row r="1086" s="97" customFormat="1"/>
    <row r="1087" s="97" customFormat="1"/>
    <row r="1088" s="97" customFormat="1"/>
    <row r="1089" s="97" customFormat="1"/>
    <row r="1090" s="97" customFormat="1"/>
    <row r="1091" s="97" customFormat="1"/>
    <row r="1092" s="97" customFormat="1"/>
    <row r="1093" s="97" customFormat="1"/>
    <row r="1094" s="97" customFormat="1"/>
    <row r="1095" s="97" customFormat="1"/>
    <row r="1096" s="97" customFormat="1"/>
    <row r="1097" s="97" customFormat="1"/>
    <row r="1098" s="97" customFormat="1"/>
    <row r="1099" s="97" customFormat="1"/>
    <row r="1100" s="97" customFormat="1"/>
    <row r="1101" s="97" customFormat="1"/>
    <row r="1102" s="97" customFormat="1"/>
    <row r="1103" s="97" customFormat="1"/>
    <row r="1104" s="97" customFormat="1"/>
    <row r="1105" s="97" customFormat="1"/>
    <row r="1106" s="97" customFormat="1"/>
    <row r="1107" s="97" customFormat="1"/>
    <row r="1108" s="97" customFormat="1"/>
    <row r="1109" s="97" customFormat="1"/>
    <row r="1110" s="97" customFormat="1"/>
    <row r="1111" s="97" customFormat="1"/>
    <row r="1112" s="97" customFormat="1"/>
    <row r="1113" s="97" customFormat="1"/>
    <row r="1114" s="97" customFormat="1"/>
    <row r="1115" s="97" customFormat="1"/>
    <row r="1116" s="97" customFormat="1"/>
    <row r="1117" s="97" customFormat="1"/>
    <row r="1118" s="97" customFormat="1"/>
    <row r="1119" s="97" customFormat="1"/>
    <row r="1120" s="97" customFormat="1"/>
    <row r="1121" s="97" customFormat="1"/>
    <row r="1122" s="97" customFormat="1"/>
    <row r="1123" s="97" customFormat="1"/>
    <row r="1124" s="97" customFormat="1"/>
    <row r="1125" s="97" customFormat="1"/>
    <row r="1126" s="97" customFormat="1"/>
    <row r="1127" s="97" customFormat="1"/>
    <row r="1128" s="97" customFormat="1"/>
    <row r="1129" s="97" customFormat="1"/>
    <row r="1130" s="97" customFormat="1"/>
    <row r="1131" s="97" customFormat="1"/>
    <row r="1132" s="97" customFormat="1"/>
    <row r="1133" s="97" customFormat="1"/>
    <row r="1134" s="97" customFormat="1"/>
    <row r="1135" s="97" customFormat="1"/>
    <row r="1136" s="97" customFormat="1"/>
    <row r="1137" s="97" customFormat="1"/>
    <row r="1138" s="97" customFormat="1"/>
    <row r="1139" s="97" customFormat="1"/>
    <row r="1140" s="97" customFormat="1"/>
    <row r="1141" s="97" customFormat="1"/>
    <row r="1142" s="97" customFormat="1"/>
    <row r="1143" s="97" customFormat="1"/>
    <row r="1144" s="97" customFormat="1"/>
    <row r="1145" s="97" customFormat="1"/>
    <row r="1146" s="97" customFormat="1"/>
    <row r="1147" s="97" customFormat="1"/>
    <row r="1148" s="97" customFormat="1"/>
    <row r="1149" s="97" customFormat="1"/>
    <row r="1150" s="97" customFormat="1"/>
    <row r="1151" s="97" customFormat="1"/>
    <row r="1152" s="97" customFormat="1"/>
    <row r="1153" s="97" customFormat="1"/>
    <row r="1154" s="97" customFormat="1"/>
    <row r="1155" s="97" customFormat="1"/>
    <row r="1156" s="97" customFormat="1"/>
    <row r="1157" s="97" customFormat="1"/>
    <row r="1158" s="97" customFormat="1"/>
    <row r="1159" s="97" customFormat="1"/>
    <row r="1160" s="97" customFormat="1"/>
    <row r="1161" s="97" customFormat="1"/>
    <row r="1162" s="97" customFormat="1"/>
    <row r="1163" s="97" customFormat="1"/>
    <row r="1164" s="97" customFormat="1"/>
    <row r="1165" s="97" customFormat="1"/>
    <row r="1166" s="97" customFormat="1"/>
    <row r="1167" s="97" customFormat="1"/>
    <row r="1168" s="97" customFormat="1"/>
    <row r="1169" s="97" customFormat="1"/>
    <row r="1170" s="97" customFormat="1"/>
    <row r="1171" s="97" customFormat="1"/>
    <row r="1172" s="97" customFormat="1"/>
    <row r="1173" s="97" customFormat="1"/>
    <row r="1174" s="97" customFormat="1"/>
    <row r="1175" s="97" customFormat="1"/>
    <row r="1176" s="97" customFormat="1"/>
    <row r="1177" s="97" customFormat="1"/>
    <row r="1178" s="97" customFormat="1"/>
    <row r="1179" s="97" customFormat="1"/>
    <row r="1180" s="97" customFormat="1"/>
    <row r="1181" s="97" customFormat="1"/>
    <row r="1182" s="97" customFormat="1"/>
    <row r="1183" s="97" customFormat="1"/>
    <row r="1184" s="97" customFormat="1"/>
    <row r="1185" s="97" customFormat="1"/>
    <row r="1186" s="97" customFormat="1"/>
    <row r="1187" s="97" customFormat="1"/>
    <row r="1188" s="97" customFormat="1"/>
    <row r="1189" s="97" customFormat="1"/>
    <row r="1190" s="97" customFormat="1"/>
    <row r="1191" s="97" customFormat="1"/>
    <row r="1192" s="97" customFormat="1"/>
    <row r="1193" s="97" customFormat="1"/>
    <row r="1194" s="97" customFormat="1"/>
    <row r="1195" s="97" customFormat="1"/>
    <row r="1196" s="97" customFormat="1"/>
    <row r="1197" s="97" customFormat="1"/>
    <row r="1198" s="97" customFormat="1"/>
    <row r="1199" s="97" customFormat="1"/>
    <row r="1200" s="97" customFormat="1"/>
    <row r="1201" s="97" customFormat="1"/>
    <row r="1202" s="97" customFormat="1"/>
    <row r="1203" s="97" customFormat="1"/>
    <row r="1204" s="97" customFormat="1"/>
    <row r="1205" s="97" customFormat="1"/>
    <row r="1206" s="97" customFormat="1"/>
    <row r="1207" s="97" customFormat="1"/>
    <row r="1208" s="97" customFormat="1"/>
    <row r="1209" s="97" customFormat="1"/>
    <row r="1210" s="97" customFormat="1"/>
    <row r="1211" s="97" customFormat="1"/>
    <row r="1212" s="97" customFormat="1"/>
    <row r="1213" s="97" customFormat="1"/>
    <row r="1214" s="97" customFormat="1"/>
    <row r="1215" s="97" customFormat="1"/>
    <row r="1216" s="97" customFormat="1"/>
    <row r="1217" s="97" customFormat="1"/>
    <row r="1218" s="97" customFormat="1"/>
    <row r="1219" s="97" customFormat="1"/>
    <row r="1220" s="97" customFormat="1"/>
    <row r="1221" s="97" customFormat="1"/>
    <row r="1222" s="97" customFormat="1"/>
    <row r="1223" s="97" customFormat="1"/>
    <row r="1224" s="97" customFormat="1"/>
    <row r="1225" s="97" customFormat="1"/>
    <row r="1226" s="97" customFormat="1"/>
    <row r="1227" s="97" customFormat="1"/>
    <row r="1228" s="97" customFormat="1"/>
    <row r="1229" s="97" customFormat="1"/>
    <row r="1230" s="97" customFormat="1"/>
    <row r="1231" s="97" customFormat="1"/>
    <row r="1232" s="97" customFormat="1"/>
    <row r="1233" s="97" customFormat="1"/>
    <row r="1234" s="97" customFormat="1"/>
    <row r="1235" s="97" customFormat="1"/>
    <row r="1236" s="97" customFormat="1"/>
    <row r="1237" s="97" customFormat="1"/>
    <row r="1238" s="97" customFormat="1"/>
    <row r="1239" s="97" customFormat="1"/>
    <row r="1240" s="97" customFormat="1"/>
    <row r="1241" s="97" customFormat="1"/>
    <row r="1242" s="97" customFormat="1"/>
    <row r="1243" s="97" customFormat="1"/>
    <row r="1244" s="97" customFormat="1"/>
    <row r="1245" s="97" customFormat="1"/>
    <row r="1246" s="97" customFormat="1"/>
    <row r="1247" s="97" customFormat="1"/>
    <row r="1248" s="97" customFormat="1"/>
    <row r="1249" s="97" customFormat="1"/>
    <row r="1250" s="97" customFormat="1"/>
    <row r="1251" s="97" customFormat="1"/>
    <row r="1252" s="97" customFormat="1"/>
    <row r="1253" s="97" customFormat="1"/>
    <row r="1254" s="97" customFormat="1"/>
    <row r="1255" s="97" customFormat="1"/>
    <row r="1256" s="97" customFormat="1"/>
    <row r="1257" s="97" customFormat="1"/>
    <row r="1258" s="97" customFormat="1"/>
    <row r="1259" s="97" customFormat="1"/>
    <row r="1260" s="97" customFormat="1"/>
    <row r="1261" s="97" customFormat="1"/>
    <row r="1262" s="97" customFormat="1"/>
    <row r="1263" s="97" customFormat="1"/>
    <row r="1264" s="97" customFormat="1"/>
    <row r="1265" s="97" customFormat="1"/>
    <row r="1266" s="97" customFormat="1"/>
    <row r="1267" s="97" customFormat="1"/>
    <row r="1268" s="97" customFormat="1"/>
    <row r="1269" s="97" customFormat="1"/>
    <row r="1270" s="97" customFormat="1"/>
    <row r="1271" s="97" customFormat="1"/>
    <row r="1272" s="97" customFormat="1"/>
    <row r="1273" s="97" customFormat="1"/>
    <row r="1274" s="97" customFormat="1"/>
    <row r="1275" s="97" customFormat="1"/>
    <row r="1276" s="97" customFormat="1"/>
    <row r="1277" s="97" customFormat="1"/>
    <row r="1278" s="97" customFormat="1"/>
    <row r="1279" s="97" customFormat="1"/>
    <row r="1280" s="97" customFormat="1"/>
    <row r="1281" s="97" customFormat="1"/>
    <row r="1282" s="97" customFormat="1"/>
    <row r="1283" s="97" customFormat="1"/>
    <row r="1284" s="97" customFormat="1"/>
    <row r="1285" s="97" customFormat="1"/>
    <row r="1286" s="97" customFormat="1"/>
    <row r="1287" s="97" customFormat="1"/>
    <row r="1288" s="97" customFormat="1"/>
    <row r="1289" s="97" customFormat="1"/>
    <row r="1290" s="97" customFormat="1"/>
    <row r="1291" s="97" customFormat="1"/>
    <row r="1292" s="97" customFormat="1"/>
    <row r="1293" s="97" customFormat="1"/>
    <row r="1294" s="97" customFormat="1"/>
    <row r="1295" s="97" customFormat="1"/>
    <row r="1296" s="97" customFormat="1"/>
    <row r="1297" s="97" customFormat="1"/>
    <row r="1298" s="97" customFormat="1"/>
    <row r="1299" s="97" customFormat="1"/>
    <row r="1300" s="97" customFormat="1"/>
    <row r="1301" s="97" customFormat="1"/>
    <row r="1302" s="97" customFormat="1"/>
    <row r="1303" s="97" customFormat="1"/>
    <row r="1304" s="97" customFormat="1"/>
    <row r="1305" s="97" customFormat="1"/>
    <row r="1306" s="97" customFormat="1"/>
    <row r="1307" s="97" customFormat="1"/>
    <row r="1308" s="97" customFormat="1"/>
    <row r="1309" s="97" customFormat="1"/>
    <row r="1310" s="97" customFormat="1"/>
    <row r="1311" s="97" customFormat="1"/>
    <row r="1312" s="97" customFormat="1"/>
    <row r="1313" s="97" customFormat="1"/>
    <row r="1314" s="97" customFormat="1"/>
    <row r="1315" s="97" customFormat="1"/>
    <row r="1316" s="97" customFormat="1"/>
    <row r="1317" s="97" customFormat="1"/>
    <row r="1318" s="97" customFormat="1"/>
    <row r="1319" s="97" customFormat="1"/>
    <row r="1320" s="97" customFormat="1"/>
    <row r="1321" s="97" customFormat="1"/>
    <row r="1322" s="97" customFormat="1"/>
    <row r="1323" s="97" customFormat="1"/>
    <row r="1324" s="97" customFormat="1"/>
    <row r="1325" s="97" customFormat="1"/>
    <row r="1326" s="97" customFormat="1"/>
    <row r="1327" s="97" customFormat="1"/>
    <row r="1328" s="97" customFormat="1"/>
    <row r="1329" s="97" customFormat="1"/>
    <row r="1330" s="97" customFormat="1"/>
    <row r="1331" s="97" customFormat="1"/>
    <row r="1332" s="97" customFormat="1"/>
    <row r="1333" s="97" customFormat="1"/>
    <row r="1334" s="97" customFormat="1"/>
    <row r="1335" s="97" customFormat="1"/>
    <row r="1336" s="97" customFormat="1"/>
    <row r="1337" s="97" customFormat="1"/>
    <row r="1338" s="97" customFormat="1"/>
    <row r="1339" s="97" customFormat="1"/>
    <row r="1340" s="97" customFormat="1"/>
    <row r="1341" s="97" customFormat="1"/>
    <row r="1342" s="97" customFormat="1"/>
    <row r="1343" s="97" customFormat="1"/>
    <row r="1344" s="97" customFormat="1"/>
    <row r="1345" s="97" customFormat="1"/>
    <row r="1346" s="97" customFormat="1"/>
    <row r="1347" s="97" customFormat="1"/>
    <row r="1348" s="97" customFormat="1"/>
    <row r="1349" s="97" customFormat="1"/>
    <row r="1350" s="97" customFormat="1"/>
    <row r="1351" s="97" customFormat="1"/>
    <row r="1352" s="97" customFormat="1"/>
    <row r="1353" s="97" customFormat="1"/>
    <row r="1354" s="97" customFormat="1"/>
    <row r="1355" s="97" customFormat="1"/>
    <row r="1356" s="97" customFormat="1"/>
    <row r="1357" s="97" customFormat="1"/>
    <row r="1358" s="97" customFormat="1"/>
    <row r="1359" s="97" customFormat="1"/>
    <row r="1360" s="97" customFormat="1"/>
    <row r="1361" s="97" customFormat="1"/>
    <row r="1362" s="97" customFormat="1"/>
    <row r="1363" s="97" customFormat="1"/>
    <row r="1364" s="97" customFormat="1"/>
    <row r="1365" s="97" customFormat="1"/>
    <row r="1366" s="97" customFormat="1"/>
    <row r="1367" s="97" customFormat="1"/>
    <row r="1368" s="97" customFormat="1"/>
    <row r="1369" s="97" customFormat="1"/>
    <row r="1370" s="97" customFormat="1"/>
    <row r="1371" s="97" customFormat="1"/>
    <row r="1372" s="97" customFormat="1"/>
    <row r="1373" s="97" customFormat="1"/>
    <row r="1374" s="97" customFormat="1"/>
    <row r="1375" s="97" customFormat="1"/>
    <row r="1376" s="97" customFormat="1"/>
    <row r="1377" s="97" customFormat="1"/>
    <row r="1378" s="97" customFormat="1"/>
    <row r="1379" s="97" customFormat="1"/>
    <row r="1380" s="97" customFormat="1"/>
    <row r="1381" s="97" customFormat="1"/>
    <row r="1382" s="97" customFormat="1"/>
    <row r="1383" s="97" customFormat="1"/>
    <row r="1384" s="97" customFormat="1"/>
    <row r="1385" s="97" customFormat="1"/>
    <row r="1386" s="97" customFormat="1"/>
    <row r="1387" s="97" customFormat="1"/>
    <row r="1388" s="97" customFormat="1"/>
    <row r="1389" s="97" customFormat="1"/>
    <row r="1390" s="97" customFormat="1"/>
    <row r="1391" s="97" customFormat="1"/>
    <row r="1392" s="97" customFormat="1"/>
    <row r="1393" s="97" customFormat="1"/>
    <row r="1394" s="97" customFormat="1"/>
    <row r="1395" s="97" customFormat="1"/>
    <row r="1396" s="97" customFormat="1"/>
    <row r="1397" s="97" customFormat="1"/>
    <row r="1398" s="97" customFormat="1"/>
    <row r="1399" s="97" customFormat="1"/>
    <row r="1400" s="97" customFormat="1"/>
    <row r="1401" s="97" customFormat="1"/>
    <row r="1402" s="97" customFormat="1"/>
    <row r="1403" s="97" customFormat="1"/>
    <row r="1404" s="97" customFormat="1"/>
    <row r="1405" s="97" customFormat="1"/>
    <row r="1406" s="97" customFormat="1"/>
    <row r="1407" s="97" customFormat="1"/>
    <row r="1408" s="97" customFormat="1"/>
    <row r="1409" s="97" customFormat="1"/>
    <row r="1410" s="97" customFormat="1"/>
    <row r="1411" s="97" customFormat="1"/>
    <row r="1412" s="97" customFormat="1"/>
    <row r="1413" s="97" customFormat="1"/>
    <row r="1414" s="97" customFormat="1"/>
    <row r="1415" s="97" customFormat="1"/>
    <row r="1416" s="97" customFormat="1"/>
    <row r="1417" s="97" customFormat="1"/>
    <row r="1418" s="97" customFormat="1"/>
    <row r="1419" s="97" customFormat="1"/>
    <row r="1420" s="97" customFormat="1"/>
    <row r="1421" s="97" customFormat="1"/>
    <row r="1422" s="97" customFormat="1"/>
    <row r="1423" s="97" customFormat="1"/>
    <row r="1424" s="97" customFormat="1"/>
    <row r="1425" s="97" customFormat="1"/>
    <row r="1426" s="97" customFormat="1"/>
    <row r="1427" s="97" customFormat="1"/>
    <row r="1428" s="97" customFormat="1"/>
    <row r="1429" s="97" customFormat="1"/>
    <row r="1430" s="97" customFormat="1"/>
    <row r="1431" s="97" customFormat="1"/>
    <row r="1432" s="97" customFormat="1"/>
    <row r="1433" s="97" customFormat="1"/>
    <row r="1434" s="97" customFormat="1"/>
    <row r="1435" s="97" customFormat="1"/>
    <row r="1436" s="97" customFormat="1"/>
    <row r="1437" s="97" customFormat="1"/>
    <row r="1438" s="97" customFormat="1"/>
    <row r="1439" s="97" customFormat="1"/>
    <row r="1440" s="97" customFormat="1"/>
    <row r="1441" s="97" customFormat="1"/>
    <row r="1442" s="97" customFormat="1"/>
    <row r="1443" s="97" customFormat="1"/>
    <row r="1444" s="97" customFormat="1"/>
    <row r="1445" s="97" customFormat="1"/>
    <row r="1446" s="97" customFormat="1"/>
    <row r="1447" s="97" customFormat="1"/>
    <row r="1448" s="97" customFormat="1"/>
    <row r="1449" s="97" customFormat="1"/>
    <row r="1450" s="97" customFormat="1"/>
    <row r="1451" s="97" customFormat="1"/>
    <row r="1452" s="97" customFormat="1"/>
    <row r="1453" s="97" customFormat="1"/>
    <row r="1454" s="97" customFormat="1"/>
    <row r="1455" s="97" customFormat="1"/>
    <row r="1456" s="97" customFormat="1"/>
    <row r="1457" s="97" customFormat="1"/>
    <row r="1458" s="97" customFormat="1"/>
    <row r="1459" s="97" customFormat="1"/>
    <row r="1460" s="97" customFormat="1"/>
    <row r="1461" s="97" customFormat="1"/>
    <row r="1462" s="97" customFormat="1"/>
    <row r="1463" s="97" customFormat="1"/>
    <row r="1464" s="97" customFormat="1"/>
    <row r="1465" s="97" customFormat="1"/>
    <row r="1466" s="97" customFormat="1"/>
    <row r="1467" s="97" customFormat="1"/>
    <row r="1468" s="97" customFormat="1"/>
    <row r="1469" s="97" customFormat="1"/>
    <row r="1470" s="97" customFormat="1"/>
    <row r="1471" s="97" customFormat="1"/>
    <row r="1472" s="97" customFormat="1"/>
    <row r="1473" s="97" customFormat="1"/>
    <row r="1474" s="97" customFormat="1"/>
    <row r="1475" s="97" customFormat="1"/>
    <row r="1476" s="97" customFormat="1"/>
    <row r="1477" s="97" customFormat="1"/>
    <row r="1478" s="97" customFormat="1"/>
    <row r="1479" s="97" customFormat="1"/>
    <row r="1480" s="97" customFormat="1"/>
    <row r="1481" s="97" customFormat="1"/>
    <row r="1482" s="97" customFormat="1"/>
    <row r="1483" s="97" customFormat="1"/>
    <row r="1484" s="97" customFormat="1"/>
    <row r="1485" s="97" customFormat="1"/>
    <row r="1486" s="97" customFormat="1"/>
    <row r="1487" s="97" customFormat="1"/>
    <row r="1488" s="97" customFormat="1"/>
    <row r="1489" s="97" customFormat="1"/>
    <row r="1490" s="97" customFormat="1"/>
    <row r="1491" s="97" customFormat="1"/>
    <row r="1492" s="97" customFormat="1"/>
    <row r="1493" s="97" customFormat="1"/>
    <row r="1494" s="97" customFormat="1"/>
    <row r="1495" s="97" customFormat="1"/>
    <row r="1496" s="97" customFormat="1"/>
    <row r="1497" s="97" customFormat="1"/>
    <row r="1498" s="97" customFormat="1"/>
    <row r="1499" s="97" customFormat="1"/>
    <row r="1500" s="97" customFormat="1"/>
    <row r="1501" s="97" customFormat="1"/>
    <row r="1502" s="97" customFormat="1"/>
    <row r="1503" s="97" customFormat="1"/>
    <row r="1504" s="97" customFormat="1"/>
    <row r="1505" s="97" customFormat="1"/>
    <row r="1506" s="97" customFormat="1"/>
    <row r="1507" s="97" customFormat="1"/>
    <row r="1508" s="97" customFormat="1"/>
    <row r="1509" s="97" customFormat="1"/>
    <row r="1510" s="97" customFormat="1"/>
    <row r="1511" s="97" customFormat="1"/>
    <row r="1512" s="97" customFormat="1"/>
    <row r="1513" s="97" customFormat="1"/>
    <row r="1514" s="97" customFormat="1"/>
    <row r="1515" s="97" customFormat="1"/>
    <row r="1516" s="97" customFormat="1"/>
    <row r="1517" s="97" customFormat="1"/>
    <row r="1518" s="97" customFormat="1"/>
    <row r="1519" s="97" customFormat="1"/>
    <row r="1520" s="97" customFormat="1"/>
    <row r="1521" s="97" customFormat="1"/>
    <row r="1522" s="97" customFormat="1"/>
    <row r="1523" s="97" customFormat="1"/>
    <row r="1524" s="97" customFormat="1"/>
    <row r="1525" s="97" customFormat="1"/>
    <row r="1526" s="97" customFormat="1"/>
    <row r="1527" s="97" customFormat="1"/>
    <row r="1528" s="97" customFormat="1"/>
    <row r="1529" s="97" customFormat="1"/>
    <row r="1530" s="97" customFormat="1"/>
    <row r="1531" s="97" customFormat="1"/>
    <row r="1532" s="97" customFormat="1"/>
    <row r="1533" s="97" customFormat="1"/>
    <row r="1534" s="97" customFormat="1"/>
    <row r="1535" s="97" customFormat="1"/>
    <row r="1536" s="97" customFormat="1"/>
    <row r="1537" s="97" customFormat="1"/>
    <row r="1538" s="97" customFormat="1"/>
    <row r="1539" s="97" customFormat="1"/>
    <row r="1540" s="97" customFormat="1"/>
    <row r="1541" s="97" customFormat="1"/>
    <row r="1542" s="97" customFormat="1"/>
    <row r="1543" s="97" customFormat="1"/>
    <row r="1544" s="97" customFormat="1"/>
    <row r="1545" s="97" customFormat="1"/>
    <row r="1546" s="97" customFormat="1"/>
    <row r="1547" s="97" customFormat="1"/>
    <row r="1548" s="97" customFormat="1"/>
    <row r="1549" s="97" customFormat="1"/>
    <row r="1550" s="97" customFormat="1"/>
    <row r="1551" s="97" customFormat="1"/>
    <row r="1552" s="97" customFormat="1"/>
    <row r="1553" s="97" customFormat="1"/>
    <row r="1554" s="97" customFormat="1"/>
    <row r="1555" s="97" customFormat="1"/>
    <row r="1556" s="97" customFormat="1"/>
    <row r="1557" s="97" customFormat="1"/>
    <row r="1558" s="97" customFormat="1"/>
    <row r="1559" s="97" customFormat="1"/>
    <row r="1560" s="97" customFormat="1"/>
    <row r="1561" s="97" customFormat="1"/>
    <row r="1562" s="97" customFormat="1"/>
    <row r="1563" s="97" customFormat="1"/>
    <row r="1564" s="97" customFormat="1"/>
    <row r="1565" s="97" customFormat="1"/>
    <row r="1566" s="97" customFormat="1"/>
    <row r="1567" s="97" customFormat="1"/>
    <row r="1568" s="97" customFormat="1"/>
    <row r="1569" s="97" customFormat="1"/>
    <row r="1570" s="97" customFormat="1"/>
    <row r="1571" s="97" customFormat="1"/>
    <row r="1572" s="97" customFormat="1"/>
    <row r="1573" s="97" customFormat="1"/>
    <row r="1574" s="97" customFormat="1"/>
    <row r="1575" s="97" customFormat="1"/>
    <row r="1576" s="97" customFormat="1"/>
    <row r="1577" s="97" customFormat="1"/>
    <row r="1578" s="97" customFormat="1"/>
    <row r="1579" s="97" customFormat="1"/>
    <row r="1580" s="97" customFormat="1"/>
    <row r="1581" s="97" customFormat="1"/>
    <row r="1582" s="97" customFormat="1"/>
    <row r="1583" s="97" customFormat="1"/>
    <row r="1584" s="97" customFormat="1"/>
    <row r="1585" s="97" customFormat="1"/>
    <row r="1586" s="97" customFormat="1"/>
    <row r="1587" s="97" customFormat="1"/>
    <row r="1588" s="97" customFormat="1"/>
    <row r="1589" s="97" customFormat="1"/>
    <row r="1590" s="97" customFormat="1"/>
    <row r="1591" s="97" customFormat="1"/>
    <row r="1592" s="97" customFormat="1"/>
    <row r="1593" s="97" customFormat="1"/>
    <row r="1594" s="97" customFormat="1"/>
    <row r="1595" s="97" customFormat="1"/>
    <row r="1596" s="97" customFormat="1"/>
    <row r="1597" s="97" customFormat="1"/>
    <row r="1598" s="97" customFormat="1"/>
    <row r="1599" s="97" customFormat="1"/>
    <row r="1600" s="97" customFormat="1"/>
    <row r="1601" s="97" customFormat="1"/>
    <row r="1602" s="97" customFormat="1"/>
    <row r="1603" s="97" customFormat="1"/>
    <row r="1604" s="97" customFormat="1"/>
    <row r="1605" s="97" customFormat="1"/>
    <row r="1606" s="97" customFormat="1"/>
    <row r="1607" s="97" customFormat="1"/>
    <row r="1608" s="97" customFormat="1"/>
    <row r="1609" s="97" customFormat="1"/>
    <row r="1610" s="97" customFormat="1"/>
    <row r="1611" s="97" customFormat="1"/>
    <row r="1612" s="97" customFormat="1"/>
    <row r="1613" s="97" customFormat="1"/>
    <row r="1614" s="97" customFormat="1"/>
    <row r="1615" s="97" customFormat="1"/>
    <row r="1616" s="97" customFormat="1"/>
    <row r="1617" s="97" customFormat="1"/>
    <row r="1618" s="97" customFormat="1"/>
    <row r="1619" s="97" customFormat="1"/>
    <row r="1620" s="97" customFormat="1"/>
    <row r="1621" s="97" customFormat="1"/>
    <row r="1622" s="97" customFormat="1"/>
    <row r="1623" s="97" customFormat="1"/>
    <row r="1624" s="97" customFormat="1"/>
    <row r="1625" s="97" customFormat="1"/>
    <row r="1626" s="97" customFormat="1"/>
    <row r="1627" s="97" customFormat="1"/>
    <row r="1628" s="97" customFormat="1"/>
    <row r="1629" s="97" customFormat="1"/>
    <row r="1630" s="97" customFormat="1"/>
    <row r="1631" s="97" customFormat="1"/>
    <row r="1632" s="97" customFormat="1"/>
    <row r="1633" s="97" customFormat="1"/>
    <row r="1634" s="97" customFormat="1"/>
    <row r="1635" s="97" customFormat="1"/>
    <row r="1636" s="97" customFormat="1"/>
    <row r="1637" s="97" customFormat="1"/>
    <row r="1638" s="97" customFormat="1"/>
    <row r="1639" s="97" customFormat="1"/>
    <row r="1640" s="97" customFormat="1"/>
    <row r="1641" s="97" customFormat="1"/>
    <row r="1642" s="97" customFormat="1"/>
    <row r="1643" s="97" customFormat="1"/>
    <row r="1644" s="97" customFormat="1"/>
    <row r="1645" s="97" customFormat="1"/>
    <row r="1646" s="97" customFormat="1"/>
    <row r="1647" s="97" customFormat="1"/>
    <row r="1648" s="97" customFormat="1"/>
    <row r="1649" s="97" customFormat="1"/>
    <row r="1650" s="97" customFormat="1"/>
    <row r="1651" s="97" customFormat="1"/>
    <row r="1652" s="97" customFormat="1"/>
    <row r="1653" s="97" customFormat="1"/>
    <row r="1654" s="97" customFormat="1"/>
    <row r="1655" s="97" customFormat="1"/>
    <row r="1656" s="97" customFormat="1"/>
    <row r="1657" s="97" customFormat="1"/>
    <row r="1658" s="97" customFormat="1"/>
    <row r="1659" s="97" customFormat="1"/>
    <row r="1660" s="97" customFormat="1"/>
    <row r="1661" s="97" customFormat="1"/>
    <row r="1662" s="97" customFormat="1"/>
    <row r="1663" s="97" customFormat="1"/>
    <row r="1664" s="97" customFormat="1"/>
    <row r="1665" s="97" customFormat="1"/>
    <row r="1666" s="97" customFormat="1"/>
    <row r="1667" s="97" customFormat="1"/>
    <row r="1668" s="97" customFormat="1"/>
    <row r="1669" s="97" customFormat="1"/>
    <row r="1670" s="97" customFormat="1"/>
    <row r="1671" s="97" customFormat="1"/>
    <row r="1672" s="97" customFormat="1"/>
    <row r="1673" s="97" customFormat="1"/>
    <row r="1674" s="97" customFormat="1"/>
    <row r="1675" s="97" customFormat="1"/>
    <row r="1676" s="97" customFormat="1"/>
    <row r="1677" s="97" customFormat="1"/>
    <row r="1678" s="97" customFormat="1"/>
    <row r="1679" s="97" customFormat="1"/>
    <row r="1680" s="97" customFormat="1"/>
    <row r="1681" s="97" customFormat="1"/>
    <row r="1682" s="97" customFormat="1"/>
    <row r="1683" s="97" customFormat="1"/>
    <row r="1684" s="97" customFormat="1"/>
    <row r="1685" s="97" customFormat="1"/>
    <row r="1686" s="97" customFormat="1"/>
    <row r="1687" s="97" customFormat="1"/>
    <row r="1688" s="97" customFormat="1"/>
    <row r="1689" s="97" customFormat="1"/>
    <row r="1690" s="97" customFormat="1"/>
    <row r="1691" s="97" customFormat="1"/>
    <row r="1692" s="97" customFormat="1"/>
    <row r="1693" s="97" customFormat="1"/>
    <row r="1694" s="97" customFormat="1"/>
    <row r="1695" s="97" customFormat="1"/>
    <row r="1696" s="97" customFormat="1"/>
    <row r="1697" s="97" customFormat="1"/>
    <row r="1698" s="97" customFormat="1"/>
    <row r="1699" s="97" customFormat="1"/>
    <row r="1700" s="97" customFormat="1"/>
    <row r="1701" s="97" customFormat="1"/>
    <row r="1702" s="97" customFormat="1"/>
    <row r="1703" s="97" customFormat="1"/>
    <row r="1704" s="97" customFormat="1"/>
    <row r="1705" s="97" customFormat="1"/>
    <row r="1706" s="97" customFormat="1"/>
    <row r="1707" s="97" customFormat="1"/>
    <row r="1708" s="97" customFormat="1"/>
    <row r="1709" s="97" customFormat="1"/>
    <row r="1710" s="97" customFormat="1"/>
    <row r="1711" s="97" customFormat="1"/>
    <row r="1712" s="97" customFormat="1"/>
    <row r="1713" s="97" customFormat="1"/>
    <row r="1714" s="97" customFormat="1"/>
    <row r="1715" s="97" customFormat="1"/>
    <row r="1716" s="97" customFormat="1"/>
    <row r="1717" s="97" customFormat="1"/>
    <row r="1718" s="97" customFormat="1"/>
    <row r="1719" s="97" customFormat="1"/>
    <row r="1720" s="97" customFormat="1"/>
    <row r="1721" s="97" customFormat="1"/>
    <row r="1722" s="97" customFormat="1"/>
    <row r="1723" s="97" customFormat="1"/>
    <row r="1724" s="97" customFormat="1"/>
    <row r="1725" s="97" customFormat="1"/>
    <row r="1726" s="97" customFormat="1"/>
    <row r="1727" s="97" customFormat="1"/>
    <row r="1728" s="97" customFormat="1"/>
    <row r="1729" s="97" customFormat="1"/>
    <row r="1730" s="97" customFormat="1"/>
    <row r="1731" s="97" customFormat="1"/>
    <row r="1732" s="97" customFormat="1"/>
    <row r="1733" s="97" customFormat="1"/>
    <row r="1734" s="97" customFormat="1"/>
    <row r="1735" s="97" customFormat="1"/>
    <row r="1736" s="97" customFormat="1"/>
    <row r="1737" s="97" customFormat="1"/>
    <row r="1738" s="97" customFormat="1"/>
    <row r="1739" s="97" customFormat="1"/>
    <row r="1740" s="97" customFormat="1"/>
    <row r="1741" s="97" customFormat="1"/>
    <row r="1742" s="97" customFormat="1"/>
    <row r="1743" s="97" customFormat="1"/>
    <row r="1744" s="97" customFormat="1"/>
    <row r="1745" s="97" customFormat="1"/>
    <row r="1746" s="97" customFormat="1"/>
    <row r="1747" s="97" customFormat="1"/>
    <row r="1748" s="97" customFormat="1"/>
    <row r="1749" s="97" customFormat="1"/>
    <row r="1750" s="97" customFormat="1"/>
    <row r="1751" s="97" customFormat="1"/>
    <row r="1752" s="97" customFormat="1"/>
    <row r="1753" s="97" customFormat="1"/>
    <row r="1754" s="97" customFormat="1"/>
    <row r="1755" s="97" customFormat="1"/>
    <row r="1756" s="97" customFormat="1"/>
    <row r="1757" s="97" customFormat="1"/>
    <row r="1758" s="97" customFormat="1"/>
    <row r="1759" s="97" customFormat="1"/>
    <row r="1760" s="97" customFormat="1"/>
    <row r="1761" s="97" customFormat="1"/>
    <row r="1762" s="97" customFormat="1"/>
    <row r="1763" s="97" customFormat="1"/>
    <row r="1764" s="97" customFormat="1"/>
    <row r="1765" s="97" customFormat="1"/>
    <row r="1766" s="97" customFormat="1"/>
    <row r="1767" s="97" customFormat="1"/>
    <row r="1768" s="97" customFormat="1"/>
    <row r="1769" s="97" customFormat="1"/>
    <row r="1770" s="97" customFormat="1"/>
    <row r="1771" s="97" customFormat="1"/>
    <row r="1772" s="97" customFormat="1"/>
    <row r="1773" s="97" customFormat="1"/>
    <row r="1774" s="97" customFormat="1"/>
    <row r="1775" s="97" customFormat="1"/>
    <row r="1776" s="97" customFormat="1"/>
    <row r="1777" s="97" customFormat="1"/>
    <row r="1778" s="97" customFormat="1"/>
    <row r="1779" s="97" customFormat="1"/>
    <row r="1780" s="97" customFormat="1"/>
    <row r="1781" s="97" customFormat="1"/>
    <row r="1782" s="97" customFormat="1"/>
    <row r="1783" s="97" customFormat="1"/>
    <row r="1784" s="97" customFormat="1"/>
    <row r="1785" s="97" customFormat="1"/>
    <row r="1786" s="97" customFormat="1"/>
    <row r="1787" s="97" customFormat="1"/>
    <row r="1788" s="97" customFormat="1"/>
    <row r="1789" s="97" customFormat="1"/>
    <row r="1790" s="97" customFormat="1"/>
    <row r="1791" s="97" customFormat="1"/>
    <row r="1792" s="97" customFormat="1"/>
    <row r="1793" s="97" customFormat="1"/>
    <row r="1794" s="97" customFormat="1"/>
    <row r="1795" s="97" customFormat="1"/>
    <row r="1796" s="97" customFormat="1"/>
    <row r="1797" s="97" customFormat="1"/>
    <row r="1798" s="97" customFormat="1"/>
    <row r="1799" s="97" customFormat="1"/>
    <row r="1800" s="97" customFormat="1"/>
    <row r="1801" s="97" customFormat="1"/>
    <row r="1802" s="97" customFormat="1"/>
    <row r="1803" s="97" customFormat="1"/>
    <row r="1804" s="97" customFormat="1"/>
    <row r="1805" s="97" customFormat="1"/>
    <row r="1806" s="97" customFormat="1"/>
    <row r="1807" s="97" customFormat="1"/>
    <row r="1808" s="97" customFormat="1"/>
    <row r="1809" s="97" customFormat="1"/>
    <row r="1810" s="97" customFormat="1"/>
    <row r="1811" s="97" customFormat="1"/>
    <row r="1812" s="97" customFormat="1"/>
    <row r="1813" s="97" customFormat="1"/>
    <row r="1814" s="97" customFormat="1"/>
    <row r="1815" s="97" customFormat="1"/>
    <row r="1816" s="97" customFormat="1"/>
    <row r="1817" s="97" customFormat="1"/>
    <row r="1818" s="97" customFormat="1"/>
    <row r="1819" s="97" customFormat="1"/>
    <row r="1820" s="97" customFormat="1"/>
    <row r="1821" s="97" customFormat="1"/>
    <row r="1822" s="97" customFormat="1"/>
    <row r="1823" s="97" customFormat="1"/>
    <row r="1824" s="97" customFormat="1"/>
    <row r="1825" s="97" customFormat="1"/>
    <row r="1826" s="97" customFormat="1"/>
    <row r="1827" s="97" customFormat="1"/>
    <row r="1828" s="97" customFormat="1"/>
    <row r="1829" s="97" customFormat="1"/>
    <row r="1830" s="97" customFormat="1"/>
    <row r="1831" s="97" customFormat="1"/>
    <row r="1832" s="97" customFormat="1"/>
    <row r="1833" s="97" customFormat="1"/>
    <row r="1834" s="97" customFormat="1"/>
    <row r="1835" s="97" customFormat="1"/>
    <row r="1836" s="97" customFormat="1"/>
    <row r="1837" s="97" customFormat="1"/>
    <row r="1838" s="97" customFormat="1"/>
    <row r="1839" s="97" customFormat="1"/>
    <row r="1840" s="97" customFormat="1"/>
    <row r="1841" s="97" customFormat="1"/>
    <row r="1842" s="97" customFormat="1"/>
    <row r="1843" s="97" customFormat="1"/>
    <row r="1844" s="97" customFormat="1"/>
    <row r="1845" s="97" customFormat="1"/>
    <row r="1846" s="97" customFormat="1"/>
    <row r="1847" s="97" customFormat="1"/>
    <row r="1848" s="97" customFormat="1"/>
    <row r="1849" s="97" customFormat="1"/>
    <row r="1850" s="97" customFormat="1"/>
    <row r="1851" s="97" customFormat="1"/>
    <row r="1852" s="97" customFormat="1"/>
    <row r="1853" s="97" customFormat="1"/>
    <row r="1854" s="97" customFormat="1"/>
    <row r="1855" s="97" customFormat="1"/>
    <row r="1856" s="97" customFormat="1"/>
    <row r="1857" s="97" customFormat="1"/>
    <row r="1858" s="97" customFormat="1"/>
    <row r="1859" s="97" customFormat="1"/>
    <row r="1860" s="97" customFormat="1"/>
    <row r="1861" s="97" customFormat="1"/>
    <row r="1862" s="97" customFormat="1"/>
    <row r="1863" s="97" customFormat="1"/>
    <row r="1864" s="97" customFormat="1"/>
    <row r="1865" s="97" customFormat="1"/>
    <row r="1866" s="97" customFormat="1"/>
    <row r="1867" s="97" customFormat="1"/>
    <row r="1868" s="97" customFormat="1"/>
    <row r="1869" s="97" customFormat="1"/>
    <row r="1870" s="97" customFormat="1"/>
    <row r="1871" s="97" customFormat="1"/>
    <row r="1872" s="97" customFormat="1"/>
    <row r="1873" s="97" customFormat="1"/>
    <row r="1874" s="97" customFormat="1"/>
    <row r="1875" s="97" customFormat="1"/>
    <row r="1876" s="97" customFormat="1"/>
    <row r="1877" s="97" customFormat="1"/>
    <row r="1878" s="97" customFormat="1"/>
    <row r="1879" s="97" customFormat="1"/>
    <row r="1880" s="97" customFormat="1"/>
    <row r="1881" s="97" customFormat="1"/>
    <row r="1882" s="97" customFormat="1"/>
    <row r="1883" s="97" customFormat="1"/>
    <row r="1884" s="97" customFormat="1"/>
    <row r="1885" s="97" customFormat="1"/>
    <row r="1886" s="97" customFormat="1"/>
    <row r="1887" s="97" customFormat="1"/>
    <row r="1888" s="97" customFormat="1"/>
    <row r="1889" s="97" customFormat="1"/>
    <row r="1890" s="97" customFormat="1"/>
    <row r="1891" s="97" customFormat="1"/>
    <row r="1892" s="97" customFormat="1"/>
    <row r="1893" s="97" customFormat="1"/>
    <row r="1894" s="97" customFormat="1"/>
    <row r="1895" s="97" customFormat="1"/>
    <row r="1896" s="97" customFormat="1"/>
    <row r="1897" s="97" customFormat="1"/>
    <row r="1898" s="97" customFormat="1"/>
    <row r="1899" s="97" customFormat="1"/>
    <row r="1900" s="97" customFormat="1"/>
    <row r="1901" s="97" customFormat="1"/>
    <row r="1902" s="97" customFormat="1"/>
    <row r="1903" s="97" customFormat="1"/>
    <row r="1904" s="97" customFormat="1"/>
    <row r="1905" s="97" customFormat="1"/>
    <row r="1906" s="97" customFormat="1"/>
    <row r="1907" s="97" customFormat="1"/>
    <row r="1908" s="97" customFormat="1"/>
    <row r="1909" s="97" customFormat="1"/>
    <row r="1910" s="97" customFormat="1"/>
    <row r="1911" s="97" customFormat="1"/>
    <row r="1912" s="97" customFormat="1"/>
    <row r="1913" s="97" customFormat="1"/>
    <row r="1914" s="97" customFormat="1"/>
    <row r="1915" s="97" customFormat="1"/>
    <row r="1916" s="97" customFormat="1"/>
    <row r="1917" s="97" customFormat="1"/>
    <row r="1918" s="97" customFormat="1"/>
    <row r="1919" s="97" customFormat="1"/>
    <row r="1920" s="97" customFormat="1"/>
    <row r="1921" s="97" customFormat="1"/>
    <row r="1922" s="97" customFormat="1"/>
    <row r="1923" s="97" customFormat="1"/>
    <row r="1924" s="97" customFormat="1"/>
    <row r="1925" s="97" customFormat="1"/>
    <row r="1926" s="97" customFormat="1"/>
    <row r="1927" s="97" customFormat="1"/>
    <row r="1928" s="97" customFormat="1"/>
    <row r="1929" s="97" customFormat="1"/>
    <row r="1930" s="97" customFormat="1"/>
    <row r="1931" s="97" customFormat="1"/>
    <row r="1932" s="97" customFormat="1"/>
    <row r="1933" s="97" customFormat="1"/>
    <row r="1934" s="97" customFormat="1"/>
    <row r="1935" s="97" customFormat="1"/>
    <row r="1936" s="97" customFormat="1"/>
    <row r="1937" s="97" customFormat="1"/>
    <row r="1938" s="97" customFormat="1"/>
    <row r="1939" s="97" customFormat="1"/>
    <row r="1940" s="97" customFormat="1"/>
    <row r="1941" s="97" customFormat="1"/>
    <row r="1942" s="97" customFormat="1"/>
    <row r="1943" s="97" customFormat="1"/>
    <row r="1944" s="97" customFormat="1"/>
    <row r="1945" s="97" customFormat="1"/>
    <row r="1946" s="97" customFormat="1"/>
    <row r="1947" s="97" customFormat="1"/>
    <row r="1948" s="97" customFormat="1"/>
    <row r="1949" s="97" customFormat="1"/>
    <row r="1950" s="97" customFormat="1"/>
    <row r="1951" s="97" customFormat="1"/>
    <row r="1952" s="97" customFormat="1"/>
    <row r="1953" s="97" customFormat="1"/>
    <row r="1954" s="97" customFormat="1"/>
    <row r="1955" s="97" customFormat="1"/>
    <row r="1956" s="97" customFormat="1"/>
    <row r="1957" s="97" customFormat="1"/>
    <row r="1958" s="97" customFormat="1"/>
    <row r="1959" s="97" customFormat="1"/>
    <row r="1960" s="97" customFormat="1"/>
    <row r="1961" s="97" customFormat="1"/>
    <row r="1962" s="97" customFormat="1"/>
    <row r="1963" s="97" customFormat="1"/>
    <row r="1964" s="97" customFormat="1"/>
    <row r="1965" s="97" customFormat="1"/>
    <row r="1966" s="97" customFormat="1"/>
    <row r="1967" s="97" customFormat="1"/>
    <row r="1968" s="97" customFormat="1"/>
    <row r="1969" s="97" customFormat="1"/>
    <row r="1970" s="97" customFormat="1"/>
    <row r="1971" s="97" customFormat="1"/>
    <row r="1972" s="97" customFormat="1"/>
    <row r="1973" s="97" customFormat="1"/>
    <row r="1974" s="97" customFormat="1"/>
    <row r="1975" s="97" customFormat="1"/>
    <row r="1976" s="97" customFormat="1"/>
    <row r="1977" s="97" customFormat="1"/>
    <row r="1978" s="97" customFormat="1"/>
    <row r="1979" s="97" customFormat="1"/>
    <row r="1980" s="97" customFormat="1"/>
    <row r="1981" s="97" customFormat="1"/>
    <row r="1982" s="97" customFormat="1"/>
    <row r="1983" s="97" customFormat="1"/>
    <row r="1984" s="97" customFormat="1"/>
    <row r="1985" s="97" customFormat="1"/>
    <row r="1986" s="97" customFormat="1"/>
    <row r="1987" s="97" customFormat="1"/>
    <row r="1988" s="97" customFormat="1"/>
    <row r="1989" s="97" customFormat="1"/>
    <row r="1990" s="97" customFormat="1"/>
    <row r="1991" s="97" customFormat="1"/>
    <row r="1992" s="97" customFormat="1"/>
    <row r="1993" s="97" customFormat="1"/>
    <row r="1994" s="97" customFormat="1"/>
    <row r="1995" s="97" customFormat="1"/>
    <row r="1996" s="97" customFormat="1"/>
    <row r="1997" s="97" customFormat="1"/>
    <row r="1998" s="97" customFormat="1"/>
    <row r="1999" s="97" customFormat="1"/>
    <row r="2000" s="97" customFormat="1"/>
    <row r="2001" s="97" customFormat="1"/>
    <row r="2002" s="97" customFormat="1"/>
    <row r="2003" s="97" customFormat="1"/>
    <row r="2004" s="97" customFormat="1"/>
    <row r="2005" s="97" customFormat="1"/>
    <row r="2006" s="97" customFormat="1"/>
    <row r="2007" s="97" customFormat="1"/>
    <row r="2008" s="97" customFormat="1"/>
    <row r="2009" s="97" customFormat="1"/>
    <row r="2010" s="97" customFormat="1"/>
    <row r="2011" s="97" customFormat="1"/>
    <row r="2012" s="97" customFormat="1"/>
    <row r="2013" s="97" customFormat="1"/>
    <row r="2014" s="97" customFormat="1"/>
    <row r="2015" s="97" customFormat="1"/>
    <row r="2016" s="97" customFormat="1"/>
    <row r="2017" s="97" customFormat="1"/>
    <row r="2018" s="97" customFormat="1"/>
    <row r="2019" s="97" customFormat="1"/>
    <row r="2020" s="97" customFormat="1"/>
    <row r="2021" s="97" customFormat="1"/>
    <row r="2022" s="97" customFormat="1"/>
    <row r="2023" s="97" customFormat="1"/>
    <row r="2024" s="97" customFormat="1"/>
    <row r="2025" s="97" customFormat="1"/>
    <row r="2026" s="97" customFormat="1"/>
    <row r="2027" s="97" customFormat="1"/>
    <row r="2028" s="97" customFormat="1"/>
    <row r="2029" s="97" customFormat="1"/>
    <row r="2030" s="97" customFormat="1"/>
    <row r="2031" s="97" customFormat="1"/>
    <row r="2032" s="97" customFormat="1"/>
    <row r="2033" s="97" customFormat="1"/>
    <row r="2034" s="97" customFormat="1"/>
    <row r="2035" s="97" customFormat="1"/>
    <row r="2036" s="97" customFormat="1"/>
    <row r="2037" s="97" customFormat="1"/>
    <row r="2038" s="97" customFormat="1"/>
    <row r="2039" s="97" customFormat="1"/>
    <row r="2040" s="97" customFormat="1"/>
    <row r="2041" s="97" customFormat="1"/>
    <row r="2042" s="97" customFormat="1"/>
    <row r="2043" s="97" customFormat="1"/>
    <row r="2044" s="97" customFormat="1"/>
    <row r="2045" s="97" customFormat="1"/>
    <row r="2046" s="97" customFormat="1"/>
    <row r="2047" s="97" customFormat="1"/>
    <row r="2048" s="97" customFormat="1"/>
    <row r="2049" s="97" customFormat="1"/>
    <row r="2050" s="97" customFormat="1"/>
    <row r="2051" s="97" customFormat="1"/>
    <row r="2052" s="97" customFormat="1"/>
    <row r="2053" s="97" customFormat="1"/>
    <row r="2054" s="97" customFormat="1"/>
    <row r="2055" s="97" customFormat="1"/>
    <row r="2056" s="97" customFormat="1"/>
    <row r="2057" s="97" customFormat="1"/>
    <row r="2058" s="97" customFormat="1"/>
    <row r="2059" s="97" customFormat="1"/>
    <row r="2060" s="97" customFormat="1"/>
    <row r="2061" s="97" customFormat="1"/>
    <row r="2062" s="97" customFormat="1"/>
    <row r="2063" s="97" customFormat="1"/>
    <row r="2064" s="97" customFormat="1"/>
    <row r="2065" s="97" customFormat="1"/>
    <row r="2066" s="97" customFormat="1"/>
    <row r="2067" s="97" customFormat="1"/>
    <row r="2068" s="97" customFormat="1"/>
    <row r="2069" s="97" customFormat="1"/>
    <row r="2070" s="97" customFormat="1"/>
    <row r="2071" s="97" customFormat="1"/>
    <row r="2072" s="97" customFormat="1"/>
    <row r="2073" s="97" customFormat="1"/>
    <row r="2074" s="97" customFormat="1"/>
    <row r="2075" s="97" customFormat="1"/>
    <row r="2076" s="97" customFormat="1"/>
    <row r="2077" s="97" customFormat="1"/>
    <row r="2078" s="97" customFormat="1"/>
    <row r="2079" s="97" customFormat="1"/>
    <row r="2080" s="97" customFormat="1"/>
    <row r="2081" s="97" customFormat="1"/>
    <row r="2082" s="97" customFormat="1"/>
    <row r="2083" s="97" customFormat="1"/>
    <row r="2084" s="97" customFormat="1"/>
    <row r="2085" s="97" customFormat="1"/>
    <row r="2086" s="97" customFormat="1"/>
    <row r="2087" s="97" customFormat="1"/>
    <row r="2088" s="97" customFormat="1"/>
    <row r="2089" s="97" customFormat="1"/>
    <row r="2090" s="97" customFormat="1"/>
    <row r="2091" s="97" customFormat="1"/>
    <row r="2092" s="97" customFormat="1"/>
    <row r="2093" s="97" customFormat="1"/>
    <row r="2094" s="97" customFormat="1"/>
    <row r="2095" s="97" customFormat="1"/>
    <row r="2096" s="97" customFormat="1"/>
    <row r="2097" s="97" customFormat="1"/>
    <row r="2098" s="97" customFormat="1"/>
    <row r="2099" s="97" customFormat="1"/>
    <row r="2100" s="97" customFormat="1"/>
    <row r="2101" s="97" customFormat="1"/>
    <row r="2102" s="97" customFormat="1"/>
    <row r="2103" s="97" customFormat="1"/>
    <row r="2104" s="97" customFormat="1"/>
    <row r="2105" s="97" customFormat="1"/>
    <row r="2106" s="97" customFormat="1"/>
    <row r="2107" s="97" customFormat="1"/>
    <row r="2108" s="97" customFormat="1"/>
    <row r="2109" s="97" customFormat="1"/>
    <row r="2110" s="97" customFormat="1"/>
    <row r="2111" s="97" customFormat="1"/>
    <row r="2112" s="97" customFormat="1"/>
    <row r="2113" s="97" customFormat="1"/>
    <row r="2114" s="97" customFormat="1"/>
    <row r="2115" s="97" customFormat="1"/>
    <row r="2116" s="97" customFormat="1"/>
    <row r="2117" s="97" customFormat="1"/>
    <row r="2118" s="97" customFormat="1"/>
    <row r="2119" s="97" customFormat="1"/>
    <row r="2120" s="97" customFormat="1"/>
    <row r="2121" s="97" customFormat="1"/>
    <row r="2122" s="97" customFormat="1"/>
    <row r="2123" s="97" customFormat="1"/>
    <row r="2124" s="97" customFormat="1"/>
    <row r="2125" s="97" customFormat="1"/>
    <row r="2126" s="97" customFormat="1"/>
    <row r="2127" s="97" customFormat="1"/>
    <row r="2128" s="97" customFormat="1"/>
    <row r="2129" s="97" customFormat="1"/>
    <row r="2130" s="97" customFormat="1"/>
    <row r="2131" s="97" customFormat="1"/>
    <row r="2132" s="97" customFormat="1"/>
    <row r="2133" s="97" customFormat="1"/>
    <row r="2134" s="97" customFormat="1"/>
    <row r="2135" s="97" customFormat="1"/>
    <row r="2136" s="97" customFormat="1"/>
    <row r="2137" s="97" customFormat="1"/>
    <row r="2138" s="97" customFormat="1"/>
    <row r="2139" s="97" customFormat="1"/>
    <row r="2140" s="97" customFormat="1"/>
    <row r="2141" s="97" customFormat="1"/>
    <row r="2142" s="97" customFormat="1"/>
    <row r="2143" s="97" customFormat="1"/>
    <row r="2144" s="97" customFormat="1"/>
    <row r="2145" s="97" customFormat="1"/>
    <row r="2146" s="97" customFormat="1"/>
    <row r="2147" s="97" customFormat="1"/>
    <row r="2148" s="97" customFormat="1"/>
    <row r="2149" s="97" customFormat="1"/>
    <row r="2150" s="97" customFormat="1"/>
    <row r="2151" s="97" customFormat="1"/>
    <row r="2152" s="97" customFormat="1"/>
    <row r="2153" s="97" customFormat="1"/>
    <row r="2154" s="97" customFormat="1"/>
    <row r="2155" s="97" customFormat="1"/>
    <row r="2156" s="97" customFormat="1"/>
    <row r="2157" s="97" customFormat="1"/>
    <row r="2158" s="97" customFormat="1"/>
    <row r="2159" s="97" customFormat="1"/>
    <row r="2160" s="97" customFormat="1"/>
    <row r="2161" s="97" customFormat="1"/>
    <row r="2162" s="97" customFormat="1"/>
    <row r="2163" s="97" customFormat="1"/>
    <row r="2164" s="97" customFormat="1"/>
    <row r="2165" s="97" customFormat="1"/>
    <row r="2166" s="97" customFormat="1"/>
    <row r="2167" s="97" customFormat="1"/>
    <row r="2168" s="97" customFormat="1"/>
    <row r="2169" s="97" customFormat="1"/>
    <row r="2170" s="97" customFormat="1"/>
    <row r="2171" s="97" customFormat="1"/>
    <row r="2172" s="97" customFormat="1"/>
    <row r="2173" s="97" customFormat="1"/>
    <row r="2174" s="97" customFormat="1"/>
    <row r="2175" s="97" customFormat="1"/>
    <row r="2176" s="97" customFormat="1"/>
    <row r="2177" s="97" customFormat="1"/>
    <row r="2178" s="97" customFormat="1"/>
    <row r="2179" s="97" customFormat="1"/>
    <row r="2180" s="97" customFormat="1"/>
    <row r="2181" s="97" customFormat="1"/>
    <row r="2182" s="97" customFormat="1"/>
    <row r="2183" s="97" customFormat="1"/>
    <row r="2184" s="97" customFormat="1"/>
    <row r="2185" s="97" customFormat="1"/>
    <row r="2186" s="97" customFormat="1"/>
    <row r="2187" s="97" customFormat="1"/>
    <row r="2188" s="97" customFormat="1"/>
    <row r="2189" s="97" customFormat="1"/>
    <row r="2190" s="97" customFormat="1"/>
    <row r="2191" s="97" customFormat="1"/>
    <row r="2192" s="97" customFormat="1"/>
    <row r="2193" s="97" customFormat="1"/>
    <row r="2194" s="97" customFormat="1"/>
    <row r="2195" s="97" customFormat="1"/>
    <row r="2196" s="97" customFormat="1"/>
    <row r="2197" s="97" customFormat="1"/>
    <row r="2198" s="97" customFormat="1"/>
    <row r="2199" s="97" customFormat="1"/>
    <row r="2200" s="97" customFormat="1"/>
    <row r="2201" s="97" customFormat="1"/>
    <row r="2202" s="97" customFormat="1"/>
    <row r="2203" s="97" customFormat="1"/>
    <row r="2204" s="97" customFormat="1"/>
    <row r="2205" s="97" customFormat="1"/>
    <row r="2206" s="97" customFormat="1"/>
    <row r="2207" s="97" customFormat="1"/>
    <row r="2208" s="97" customFormat="1"/>
    <row r="2209" s="97" customFormat="1"/>
    <row r="2210" s="97" customFormat="1"/>
    <row r="2211" s="97" customFormat="1"/>
    <row r="2212" s="97" customFormat="1"/>
    <row r="2213" s="97" customFormat="1"/>
    <row r="2214" s="97" customFormat="1"/>
    <row r="2215" s="97" customFormat="1"/>
    <row r="2216" s="97" customFormat="1"/>
    <row r="2217" s="97" customFormat="1"/>
    <row r="2218" s="97" customFormat="1"/>
    <row r="2219" s="97" customFormat="1"/>
    <row r="2220" s="97" customFormat="1"/>
    <row r="2221" s="97" customFormat="1"/>
    <row r="2222" s="97" customFormat="1"/>
    <row r="2223" s="97" customFormat="1"/>
    <row r="2224" s="97" customFormat="1"/>
    <row r="2225" s="97" customFormat="1"/>
    <row r="2226" s="97" customFormat="1"/>
    <row r="2227" s="97" customFormat="1"/>
    <row r="2228" s="97" customFormat="1"/>
    <row r="2229" s="97" customFormat="1"/>
    <row r="2230" s="97" customFormat="1"/>
    <row r="2231" s="97" customFormat="1"/>
    <row r="2232" s="97" customFormat="1"/>
    <row r="2233" s="97" customFormat="1"/>
    <row r="2234" s="97" customFormat="1"/>
    <row r="2235" s="97" customFormat="1"/>
    <row r="2236" s="97" customFormat="1"/>
    <row r="2237" s="97" customFormat="1"/>
    <row r="2238" s="97" customFormat="1"/>
    <row r="2239" s="97" customFormat="1"/>
    <row r="2240" s="97" customFormat="1"/>
    <row r="2241" s="97" customFormat="1"/>
    <row r="2242" s="97" customFormat="1"/>
    <row r="2243" s="97" customFormat="1"/>
    <row r="2244" s="97" customFormat="1"/>
    <row r="2245" s="97" customFormat="1"/>
    <row r="2246" s="97" customFormat="1"/>
    <row r="2247" s="97" customFormat="1"/>
    <row r="2248" s="97" customFormat="1"/>
    <row r="2249" s="97" customFormat="1"/>
    <row r="2250" s="97" customFormat="1"/>
    <row r="2251" s="97" customFormat="1"/>
    <row r="2252" s="97" customFormat="1"/>
    <row r="2253" s="97" customFormat="1"/>
    <row r="2254" s="97" customFormat="1"/>
    <row r="2255" s="97" customFormat="1"/>
    <row r="2256" s="97" customFormat="1"/>
    <row r="2257" s="97" customFormat="1"/>
    <row r="2258" s="97" customFormat="1"/>
    <row r="2259" s="97" customFormat="1"/>
    <row r="2260" s="97" customFormat="1"/>
    <row r="2261" s="97" customFormat="1"/>
    <row r="2262" s="97" customFormat="1"/>
    <row r="2263" s="97" customFormat="1"/>
    <row r="2264" s="97" customFormat="1"/>
    <row r="2265" s="97" customFormat="1"/>
    <row r="2266" s="97" customFormat="1"/>
    <row r="2267" s="97" customFormat="1"/>
    <row r="2268" s="97" customFormat="1"/>
    <row r="2269" s="97" customFormat="1"/>
    <row r="2270" s="97" customFormat="1"/>
    <row r="2271" s="97" customFormat="1"/>
    <row r="2272" s="97" customFormat="1"/>
    <row r="2273" s="97" customFormat="1"/>
    <row r="2274" s="97" customFormat="1"/>
    <row r="2275" s="97" customFormat="1"/>
    <row r="2276" s="97" customFormat="1"/>
    <row r="2277" s="97" customFormat="1"/>
    <row r="2278" s="97" customFormat="1"/>
    <row r="2279" s="97" customFormat="1"/>
    <row r="2280" s="97" customFormat="1"/>
    <row r="2281" s="97" customFormat="1"/>
    <row r="2282" s="97" customFormat="1"/>
    <row r="2283" s="97" customFormat="1"/>
    <row r="2284" s="97" customFormat="1"/>
    <row r="2285" s="97" customFormat="1"/>
    <row r="2286" s="97" customFormat="1"/>
    <row r="2287" s="97" customFormat="1"/>
    <row r="2288" s="97" customFormat="1"/>
    <row r="2289" s="97" customFormat="1"/>
    <row r="2290" s="97" customFormat="1"/>
    <row r="2291" s="97" customFormat="1"/>
    <row r="2292" s="97" customFormat="1"/>
    <row r="2293" s="97" customFormat="1"/>
    <row r="2294" s="97" customFormat="1"/>
    <row r="2295" s="97" customFormat="1"/>
    <row r="2296" s="97" customFormat="1"/>
    <row r="2297" s="97" customFormat="1"/>
    <row r="2298" s="97" customFormat="1"/>
    <row r="2299" s="97" customFormat="1"/>
    <row r="2300" s="97" customFormat="1"/>
    <row r="2301" s="97" customFormat="1"/>
    <row r="2302" s="97" customFormat="1"/>
    <row r="2303" s="97" customFormat="1"/>
    <row r="2304" s="97" customFormat="1"/>
    <row r="2305" s="97" customFormat="1"/>
    <row r="2306" s="97" customFormat="1"/>
    <row r="2307" s="97" customFormat="1"/>
    <row r="2308" s="97" customFormat="1"/>
    <row r="2309" s="97" customFormat="1"/>
    <row r="2310" s="97" customFormat="1"/>
    <row r="2311" s="97" customFormat="1"/>
    <row r="2312" s="97" customFormat="1"/>
    <row r="2313" s="97" customFormat="1"/>
    <row r="2314" s="97" customFormat="1"/>
    <row r="2315" s="97" customFormat="1"/>
    <row r="2316" s="97" customFormat="1"/>
    <row r="2317" s="97" customFormat="1"/>
    <row r="2318" s="97" customFormat="1"/>
    <row r="2319" s="97" customFormat="1"/>
    <row r="2320" s="97" customFormat="1"/>
    <row r="2321" s="97" customFormat="1"/>
    <row r="2322" s="97" customFormat="1"/>
    <row r="2323" s="97" customFormat="1"/>
    <row r="2324" s="97" customFormat="1"/>
    <row r="2325" s="97" customFormat="1"/>
    <row r="2326" s="97" customFormat="1"/>
    <row r="2327" s="97" customFormat="1"/>
    <row r="2328" s="97" customFormat="1"/>
    <row r="2329" s="97" customFormat="1"/>
    <row r="2330" s="97" customFormat="1"/>
    <row r="2331" s="97" customFormat="1"/>
    <row r="2332" s="97" customFormat="1"/>
    <row r="2333" s="97" customFormat="1"/>
    <row r="2334" s="97" customFormat="1"/>
    <row r="2335" s="97" customFormat="1"/>
    <row r="2336" s="97" customFormat="1"/>
    <row r="2337" s="97" customFormat="1"/>
    <row r="2338" s="97" customFormat="1"/>
    <row r="2339" s="97" customFormat="1"/>
    <row r="2340" s="97" customFormat="1"/>
    <row r="2341" s="97" customFormat="1"/>
    <row r="2342" s="97" customFormat="1"/>
    <row r="2343" s="97" customFormat="1"/>
    <row r="2344" s="97" customFormat="1"/>
    <row r="2345" s="97" customFormat="1"/>
    <row r="2346" s="97" customFormat="1"/>
    <row r="2347" s="97" customFormat="1"/>
    <row r="2348" s="97" customFormat="1"/>
    <row r="2349" s="97" customFormat="1"/>
    <row r="2350" s="97" customFormat="1"/>
    <row r="2351" s="97" customFormat="1"/>
    <row r="2352" s="97" customFormat="1"/>
    <row r="2353" s="97" customFormat="1"/>
    <row r="2354" s="97" customFormat="1"/>
    <row r="2355" s="97" customFormat="1"/>
    <row r="2356" s="97" customFormat="1"/>
    <row r="2357" s="97" customFormat="1"/>
    <row r="2358" s="97" customFormat="1"/>
    <row r="2359" s="97" customFormat="1"/>
    <row r="2360" s="97" customFormat="1"/>
    <row r="2361" s="97" customFormat="1"/>
    <row r="2362" s="97" customFormat="1"/>
    <row r="2363" s="97" customFormat="1"/>
    <row r="2364" s="97" customFormat="1"/>
    <row r="2365" s="97" customFormat="1"/>
    <row r="2366" s="97" customFormat="1"/>
    <row r="2367" s="97" customFormat="1"/>
    <row r="2368" s="97" customFormat="1"/>
    <row r="2369" s="97" customFormat="1"/>
    <row r="2370" s="97" customFormat="1"/>
    <row r="2371" s="97" customFormat="1"/>
    <row r="2372" s="97" customFormat="1"/>
    <row r="2373" s="97" customFormat="1"/>
    <row r="2374" s="97" customFormat="1"/>
    <row r="2375" s="97" customFormat="1"/>
    <row r="2376" s="97" customFormat="1"/>
    <row r="2377" s="97" customFormat="1"/>
    <row r="2378" s="97" customFormat="1"/>
    <row r="2379" s="97" customFormat="1"/>
    <row r="2380" s="97" customFormat="1"/>
    <row r="2381" s="97" customFormat="1"/>
    <row r="2382" s="97" customFormat="1"/>
    <row r="2383" s="97" customFormat="1"/>
    <row r="2384" s="97" customFormat="1"/>
    <row r="2385" s="97" customFormat="1"/>
    <row r="2386" s="97" customFormat="1"/>
    <row r="2387" s="97" customFormat="1"/>
    <row r="2388" s="97" customFormat="1"/>
    <row r="2389" s="97" customFormat="1"/>
    <row r="2390" s="97" customFormat="1"/>
    <row r="2391" s="97" customFormat="1"/>
    <row r="2392" s="97" customFormat="1"/>
    <row r="2393" s="97" customFormat="1"/>
    <row r="2394" s="97" customFormat="1"/>
    <row r="2395" s="97" customFormat="1"/>
    <row r="2396" s="97" customFormat="1"/>
    <row r="2397" s="97" customFormat="1"/>
    <row r="2398" s="97" customFormat="1"/>
    <row r="2399" s="97" customFormat="1"/>
    <row r="2400" s="97" customFormat="1"/>
    <row r="2401" s="97" customFormat="1"/>
    <row r="2402" s="97" customFormat="1"/>
    <row r="2403" s="97" customFormat="1"/>
    <row r="2404" s="97" customFormat="1"/>
    <row r="2405" s="97" customFormat="1"/>
    <row r="2406" s="97" customFormat="1"/>
    <row r="2407" s="97" customFormat="1"/>
    <row r="2408" s="97" customFormat="1"/>
    <row r="2409" s="97" customFormat="1"/>
    <row r="2410" s="97" customFormat="1"/>
    <row r="2411" s="97" customFormat="1"/>
    <row r="2412" s="97" customFormat="1"/>
    <row r="2413" s="97" customFormat="1"/>
    <row r="2414" s="97" customFormat="1"/>
    <row r="2415" s="97" customFormat="1"/>
    <row r="2416" s="97" customFormat="1"/>
    <row r="2417" s="97" customFormat="1"/>
    <row r="2418" s="97" customFormat="1"/>
    <row r="2419" s="97" customFormat="1"/>
    <row r="2420" s="97" customFormat="1"/>
    <row r="2421" s="97" customFormat="1"/>
    <row r="2422" s="97" customFormat="1"/>
    <row r="2423" s="97" customFormat="1"/>
    <row r="2424" s="97" customFormat="1"/>
    <row r="2425" s="97" customFormat="1"/>
    <row r="2426" s="97" customFormat="1"/>
    <row r="2427" s="97" customFormat="1"/>
    <row r="2428" s="97" customFormat="1"/>
    <row r="2429" s="97" customFormat="1"/>
    <row r="2430" s="97" customFormat="1"/>
    <row r="2431" s="97" customFormat="1"/>
    <row r="2432" s="97" customFormat="1"/>
    <row r="2433" s="97" customFormat="1"/>
    <row r="2434" s="97" customFormat="1"/>
    <row r="2435" s="97" customFormat="1"/>
    <row r="2436" s="97" customFormat="1"/>
    <row r="2437" s="97" customFormat="1"/>
    <row r="2438" s="97" customFormat="1"/>
    <row r="2439" s="97" customFormat="1"/>
    <row r="2440" s="97" customFormat="1"/>
    <row r="2441" s="97" customFormat="1"/>
    <row r="2442" s="97" customFormat="1"/>
    <row r="2443" s="97" customFormat="1"/>
    <row r="2444" s="97" customFormat="1"/>
    <row r="2445" s="97" customFormat="1"/>
    <row r="2446" s="97" customFormat="1"/>
    <row r="2447" s="97" customFormat="1"/>
    <row r="2448" s="97" customFormat="1"/>
    <row r="2449" s="97" customFormat="1"/>
    <row r="2450" s="97" customFormat="1"/>
    <row r="2451" s="97" customFormat="1"/>
    <row r="2452" s="97" customFormat="1"/>
    <row r="2453" s="97" customFormat="1"/>
    <row r="2454" s="97" customFormat="1"/>
    <row r="2455" s="97" customFormat="1"/>
    <row r="2456" s="97" customFormat="1"/>
    <row r="2457" s="97" customFormat="1"/>
    <row r="2458" s="97" customFormat="1"/>
    <row r="2459" s="97" customFormat="1"/>
    <row r="2460" s="97" customFormat="1"/>
    <row r="2461" s="97" customFormat="1"/>
    <row r="2462" s="97" customFormat="1"/>
    <row r="2463" s="97" customFormat="1"/>
    <row r="2464" s="97" customFormat="1"/>
    <row r="2465" s="97" customFormat="1"/>
    <row r="2466" s="97" customFormat="1"/>
    <row r="2467" s="97" customFormat="1"/>
    <row r="2468" s="97" customFormat="1"/>
    <row r="2469" s="97" customFormat="1"/>
    <row r="2470" s="97" customFormat="1"/>
    <row r="2471" s="97" customFormat="1"/>
    <row r="2472" s="97" customFormat="1"/>
    <row r="2473" s="97" customFormat="1"/>
    <row r="2474" s="97" customFormat="1"/>
    <row r="2475" s="97" customFormat="1"/>
    <row r="2476" s="97" customFormat="1"/>
    <row r="2477" s="97" customFormat="1"/>
    <row r="2478" s="97" customFormat="1"/>
    <row r="2479" s="97" customFormat="1"/>
    <row r="2480" s="97" customFormat="1"/>
    <row r="2481" s="97" customFormat="1"/>
    <row r="2482" s="97" customFormat="1"/>
    <row r="2483" s="97" customFormat="1"/>
    <row r="2484" s="97" customFormat="1"/>
    <row r="2485" s="97" customFormat="1"/>
    <row r="2486" s="97" customFormat="1"/>
    <row r="2487" s="97" customFormat="1"/>
    <row r="2488" s="97" customFormat="1"/>
    <row r="2489" s="97" customFormat="1"/>
    <row r="2490" s="97" customFormat="1"/>
    <row r="2491" s="97" customFormat="1"/>
    <row r="2492" s="97" customFormat="1"/>
    <row r="2493" s="97" customFormat="1"/>
    <row r="2494" s="97" customFormat="1"/>
    <row r="2495" s="97" customFormat="1"/>
    <row r="2496" s="97" customFormat="1"/>
    <row r="2497" s="97" customFormat="1"/>
    <row r="2498" s="97" customFormat="1"/>
    <row r="2499" s="97" customFormat="1"/>
    <row r="2500" s="97" customFormat="1"/>
    <row r="2501" s="97" customFormat="1"/>
    <row r="2502" s="97" customFormat="1"/>
    <row r="2503" s="97" customFormat="1"/>
    <row r="2504" s="97" customFormat="1"/>
    <row r="2505" s="97" customFormat="1"/>
    <row r="2506" s="97" customFormat="1"/>
    <row r="2507" s="97" customFormat="1"/>
    <row r="2508" s="97" customFormat="1"/>
    <row r="2509" s="97" customFormat="1"/>
    <row r="2510" s="97" customFormat="1"/>
    <row r="2511" s="97" customFormat="1"/>
    <row r="2512" s="97" customFormat="1"/>
    <row r="2513" s="97" customFormat="1"/>
    <row r="2514" s="97" customFormat="1"/>
    <row r="2515" s="97" customFormat="1"/>
    <row r="2516" s="97" customFormat="1"/>
    <row r="2517" s="97" customFormat="1"/>
    <row r="2518" s="97" customFormat="1"/>
    <row r="2519" s="97" customFormat="1"/>
    <row r="2520" s="97" customFormat="1"/>
    <row r="2521" s="97" customFormat="1"/>
    <row r="2522" s="97" customFormat="1"/>
    <row r="2523" s="97" customFormat="1"/>
    <row r="2524" s="97" customFormat="1"/>
    <row r="2525" s="97" customFormat="1"/>
    <row r="2526" s="97" customFormat="1"/>
    <row r="2527" s="97" customFormat="1"/>
    <row r="2528" s="97" customFormat="1"/>
    <row r="2529" s="97" customFormat="1"/>
    <row r="2530" s="97" customFormat="1"/>
    <row r="2531" s="97" customFormat="1"/>
    <row r="2532" s="97" customFormat="1"/>
    <row r="2533" s="97" customFormat="1"/>
    <row r="2534" s="97" customFormat="1"/>
    <row r="2535" s="97" customFormat="1"/>
    <row r="2536" s="97" customFormat="1"/>
    <row r="2537" s="97" customFormat="1"/>
    <row r="2538" s="97" customFormat="1"/>
    <row r="2539" s="97" customFormat="1"/>
    <row r="2540" s="97" customFormat="1"/>
    <row r="2541" s="97" customFormat="1"/>
    <row r="2542" s="97" customFormat="1"/>
    <row r="2543" s="97" customFormat="1"/>
    <row r="2544" s="97" customFormat="1"/>
    <row r="2545" s="97" customFormat="1"/>
    <row r="2546" s="97" customFormat="1"/>
    <row r="2547" s="97" customFormat="1"/>
    <row r="2548" s="97" customFormat="1"/>
    <row r="2549" s="97" customFormat="1"/>
    <row r="2550" s="97" customFormat="1"/>
    <row r="2551" s="97" customFormat="1"/>
    <row r="2552" s="97" customFormat="1"/>
    <row r="2553" s="97" customFormat="1"/>
    <row r="2554" s="97" customFormat="1"/>
    <row r="2555" s="97" customFormat="1"/>
    <row r="2556" s="97" customFormat="1"/>
    <row r="2557" s="97" customFormat="1"/>
    <row r="2558" s="97" customFormat="1"/>
    <row r="2559" s="97" customFormat="1"/>
    <row r="2560" s="97" customFormat="1"/>
    <row r="2561" s="97" customFormat="1"/>
    <row r="2562" s="97" customFormat="1"/>
    <row r="2563" s="97" customFormat="1"/>
    <row r="2564" s="97" customFormat="1"/>
    <row r="2565" s="97" customFormat="1"/>
    <row r="2566" s="97" customFormat="1"/>
    <row r="2567" s="97" customFormat="1"/>
    <row r="2568" s="97" customFormat="1"/>
    <row r="2569" s="97" customFormat="1"/>
    <row r="2570" s="97" customFormat="1"/>
    <row r="2571" s="97" customFormat="1"/>
    <row r="2572" s="97" customFormat="1"/>
    <row r="2573" s="97" customFormat="1"/>
    <row r="2574" s="97" customFormat="1"/>
    <row r="2575" s="97" customFormat="1"/>
    <row r="2576" s="97" customFormat="1"/>
    <row r="2577" s="97" customFormat="1"/>
    <row r="2578" s="97" customFormat="1"/>
    <row r="2579" s="97" customFormat="1"/>
    <row r="2580" s="97" customFormat="1"/>
    <row r="2581" s="97" customFormat="1"/>
    <row r="2582" s="97" customFormat="1"/>
    <row r="2583" s="97" customFormat="1"/>
    <row r="2584" s="97" customFormat="1"/>
    <row r="2585" s="97" customFormat="1"/>
    <row r="2586" s="97" customFormat="1"/>
    <row r="2587" s="97" customFormat="1"/>
    <row r="2588" s="97" customFormat="1"/>
    <row r="2589" s="97" customFormat="1"/>
    <row r="2590" s="97" customFormat="1"/>
    <row r="2591" s="97" customFormat="1"/>
    <row r="2592" s="97" customFormat="1"/>
    <row r="2593" s="97" customFormat="1"/>
    <row r="2594" s="97" customFormat="1"/>
    <row r="2595" s="97" customFormat="1"/>
    <row r="2596" s="97" customFormat="1"/>
    <row r="2597" s="97" customFormat="1"/>
    <row r="2598" s="97" customFormat="1"/>
    <row r="2599" s="97" customFormat="1"/>
    <row r="2600" s="97" customFormat="1"/>
    <row r="2601" s="97" customFormat="1"/>
    <row r="2602" s="97" customFormat="1"/>
    <row r="2603" s="97" customFormat="1"/>
    <row r="2604" s="97" customFormat="1"/>
    <row r="2605" s="97" customFormat="1"/>
    <row r="2606" s="97" customFormat="1"/>
    <row r="2607" s="97" customFormat="1"/>
    <row r="2608" s="97" customFormat="1"/>
    <row r="2609" s="97" customFormat="1"/>
    <row r="2610" s="97" customFormat="1"/>
    <row r="2611" s="97" customFormat="1"/>
    <row r="2612" s="97" customFormat="1"/>
    <row r="2613" s="97" customFormat="1"/>
    <row r="2614" s="97" customFormat="1"/>
    <row r="2615" s="97" customFormat="1"/>
    <row r="2616" s="97" customFormat="1"/>
    <row r="2617" s="97" customFormat="1"/>
    <row r="2618" s="97" customFormat="1"/>
    <row r="2619" s="97" customFormat="1"/>
    <row r="2620" s="97" customFormat="1"/>
    <row r="2621" s="97" customFormat="1"/>
    <row r="2622" s="97" customFormat="1"/>
    <row r="2623" s="97" customFormat="1"/>
    <row r="2624" s="97" customFormat="1"/>
    <row r="2625" s="97" customFormat="1"/>
    <row r="2626" s="97" customFormat="1"/>
    <row r="2627" s="97" customFormat="1"/>
    <row r="2628" s="97" customFormat="1"/>
    <row r="2629" s="97" customFormat="1"/>
    <row r="2630" s="97" customFormat="1"/>
    <row r="2631" s="97" customFormat="1"/>
    <row r="2632" s="97" customFormat="1"/>
    <row r="2633" s="97" customFormat="1"/>
    <row r="2634" s="97" customFormat="1"/>
    <row r="2635" s="97" customFormat="1"/>
    <row r="2636" s="97" customFormat="1"/>
    <row r="2637" s="97" customFormat="1"/>
    <row r="2638" s="97" customFormat="1"/>
    <row r="2639" s="97" customFormat="1"/>
    <row r="2640" s="97" customFormat="1"/>
    <row r="2641" s="97" customFormat="1"/>
    <row r="2642" s="97" customFormat="1"/>
    <row r="2643" s="97" customFormat="1"/>
    <row r="2644" s="97" customFormat="1"/>
    <row r="2645" s="97" customFormat="1"/>
    <row r="2646" s="97" customFormat="1"/>
    <row r="2647" s="97" customFormat="1"/>
    <row r="2648" s="97" customFormat="1"/>
    <row r="2649" s="97" customFormat="1"/>
    <row r="2650" s="97" customFormat="1"/>
    <row r="2651" s="97" customFormat="1"/>
    <row r="2652" s="97" customFormat="1"/>
    <row r="2653" s="97" customFormat="1"/>
    <row r="2654" s="97" customFormat="1"/>
    <row r="2655" s="97" customFormat="1"/>
    <row r="2656" s="97" customFormat="1"/>
    <row r="2657" s="97" customFormat="1"/>
    <row r="2658" s="97" customFormat="1"/>
    <row r="2659" s="97" customFormat="1"/>
    <row r="2660" s="97" customFormat="1"/>
    <row r="2661" s="97" customFormat="1"/>
    <row r="2662" s="97" customFormat="1"/>
    <row r="2663" s="97" customFormat="1"/>
    <row r="2664" s="97" customFormat="1"/>
    <row r="2665" s="97" customFormat="1"/>
    <row r="2666" s="97" customFormat="1"/>
    <row r="2667" s="97" customFormat="1"/>
    <row r="2668" s="97" customFormat="1"/>
    <row r="2669" s="97" customFormat="1"/>
    <row r="2670" s="97" customFormat="1"/>
    <row r="2671" s="97" customFormat="1"/>
    <row r="2672" s="97" customFormat="1"/>
    <row r="2673" s="97" customFormat="1"/>
    <row r="2674" s="97" customFormat="1"/>
    <row r="2675" s="97" customFormat="1"/>
    <row r="2676" s="97" customFormat="1"/>
    <row r="2677" s="97" customFormat="1"/>
    <row r="2678" s="97" customFormat="1"/>
    <row r="2679" s="97" customFormat="1"/>
    <row r="2680" s="97" customFormat="1"/>
    <row r="2681" s="97" customFormat="1"/>
    <row r="2682" s="97" customFormat="1"/>
    <row r="2683" s="97" customFormat="1"/>
    <row r="2684" s="97" customFormat="1"/>
    <row r="2685" s="97" customFormat="1"/>
    <row r="2686" s="97" customFormat="1"/>
    <row r="2687" s="97" customFormat="1"/>
    <row r="2688" s="97" customFormat="1"/>
    <row r="2689" s="97" customFormat="1"/>
    <row r="2690" s="97" customFormat="1"/>
    <row r="2691" s="97" customFormat="1"/>
    <row r="2692" s="97" customFormat="1"/>
    <row r="2693" s="97" customFormat="1"/>
    <row r="2694" s="97" customFormat="1"/>
    <row r="2695" s="97" customFormat="1"/>
    <row r="2696" s="97" customFormat="1"/>
    <row r="2697" s="97" customFormat="1"/>
    <row r="2698" s="97" customFormat="1"/>
    <row r="2699" s="97" customFormat="1"/>
    <row r="2700" s="97" customFormat="1"/>
    <row r="2701" s="97" customFormat="1"/>
    <row r="2702" s="97" customFormat="1"/>
    <row r="2703" s="97" customFormat="1"/>
    <row r="2704" s="97" customFormat="1"/>
    <row r="2705" s="97" customFormat="1"/>
    <row r="2706" s="97" customFormat="1"/>
    <row r="2707" s="97" customFormat="1"/>
    <row r="2708" s="97" customFormat="1"/>
    <row r="2709" s="97" customFormat="1"/>
    <row r="2710" s="97" customFormat="1"/>
    <row r="2711" s="97" customFormat="1"/>
    <row r="2712" s="97" customFormat="1"/>
    <row r="2713" s="97" customFormat="1"/>
    <row r="2714" s="97" customFormat="1"/>
    <row r="2715" s="97" customFormat="1"/>
    <row r="2716" s="97" customFormat="1"/>
    <row r="2717" s="97" customFormat="1"/>
    <row r="2718" s="97" customFormat="1"/>
    <row r="2719" s="97" customFormat="1"/>
    <row r="2720" s="97" customFormat="1"/>
    <row r="2721" s="97" customFormat="1"/>
    <row r="2722" s="97" customFormat="1"/>
    <row r="2723" s="97" customFormat="1"/>
    <row r="2724" s="97" customFormat="1"/>
    <row r="2725" s="97" customFormat="1"/>
    <row r="2726" s="97" customFormat="1"/>
    <row r="2727" s="97" customFormat="1"/>
    <row r="2728" s="97" customFormat="1"/>
    <row r="2729" s="97" customFormat="1"/>
    <row r="2730" s="97" customFormat="1"/>
    <row r="2731" s="97" customFormat="1"/>
    <row r="2732" s="97" customFormat="1"/>
    <row r="2733" s="97" customFormat="1"/>
    <row r="2734" s="97" customFormat="1"/>
    <row r="2735" s="97" customFormat="1"/>
    <row r="2736" s="97" customFormat="1"/>
    <row r="2737" s="97" customFormat="1"/>
    <row r="2738" s="97" customFormat="1"/>
    <row r="2739" s="97" customFormat="1"/>
    <row r="2740" s="97" customFormat="1"/>
    <row r="2741" s="97" customFormat="1"/>
    <row r="2742" s="97" customFormat="1"/>
    <row r="2743" s="97" customFormat="1"/>
    <row r="2744" s="97" customFormat="1"/>
    <row r="2745" s="97" customFormat="1"/>
    <row r="2746" s="97" customFormat="1"/>
    <row r="2747" s="97" customFormat="1"/>
    <row r="2748" s="97" customFormat="1"/>
    <row r="2749" s="97" customFormat="1"/>
    <row r="2750" s="97" customFormat="1"/>
    <row r="2751" s="97" customFormat="1"/>
    <row r="2752" s="97" customFormat="1"/>
    <row r="2753" s="97" customFormat="1"/>
    <row r="2754" s="97" customFormat="1"/>
    <row r="2755" s="97" customFormat="1"/>
    <row r="2756" s="97" customFormat="1"/>
    <row r="2757" s="97" customFormat="1"/>
    <row r="2758" s="97" customFormat="1"/>
    <row r="2759" s="97" customFormat="1"/>
    <row r="2760" s="97" customFormat="1"/>
    <row r="2761" s="97" customFormat="1"/>
    <row r="2762" s="97" customFormat="1"/>
    <row r="2763" s="97" customFormat="1"/>
    <row r="2764" s="97" customFormat="1"/>
    <row r="2765" s="97" customFormat="1"/>
    <row r="2766" s="97" customFormat="1"/>
    <row r="2767" s="97" customFormat="1"/>
    <row r="2768" s="97" customFormat="1"/>
    <row r="2769" s="97" customFormat="1"/>
    <row r="2770" s="97" customFormat="1"/>
    <row r="2771" s="97" customFormat="1"/>
    <row r="2772" s="97" customFormat="1"/>
    <row r="2773" s="97" customFormat="1"/>
    <row r="2774" s="97" customFormat="1"/>
    <row r="2775" s="97" customFormat="1"/>
    <row r="2776" s="97" customFormat="1"/>
    <row r="2777" s="97" customFormat="1"/>
    <row r="2778" s="97" customFormat="1"/>
    <row r="2779" s="97" customFormat="1"/>
    <row r="2780" s="97" customFormat="1"/>
    <row r="2781" s="97" customFormat="1"/>
    <row r="2782" s="97" customFormat="1"/>
    <row r="2783" s="97" customFormat="1"/>
    <row r="2784" s="97" customFormat="1"/>
    <row r="2785" s="97" customFormat="1"/>
    <row r="2786" s="97" customFormat="1"/>
    <row r="2787" s="97" customFormat="1"/>
    <row r="2788" s="97" customFormat="1"/>
    <row r="2789" s="97" customFormat="1"/>
    <row r="2790" s="97" customFormat="1"/>
    <row r="2791" s="97" customFormat="1"/>
    <row r="2792" s="97" customFormat="1"/>
    <row r="2793" s="97" customFormat="1"/>
    <row r="2794" s="97" customFormat="1"/>
    <row r="2795" s="97" customFormat="1"/>
    <row r="2796" s="97" customFormat="1"/>
    <row r="2797" s="97" customFormat="1"/>
    <row r="2798" s="97" customFormat="1"/>
    <row r="2799" s="97" customFormat="1"/>
    <row r="2800" s="97" customFormat="1"/>
    <row r="2801" s="97" customFormat="1"/>
    <row r="2802" s="97" customFormat="1"/>
    <row r="2803" s="97" customFormat="1"/>
    <row r="2804" s="97" customFormat="1"/>
    <row r="2805" s="97" customFormat="1"/>
    <row r="2806" s="97" customFormat="1"/>
    <row r="2807" s="97" customFormat="1"/>
    <row r="2808" s="97" customFormat="1"/>
    <row r="2809" s="97" customFormat="1"/>
    <row r="2810" s="97" customFormat="1"/>
    <row r="2811" s="97" customFormat="1"/>
    <row r="2812" s="97" customFormat="1"/>
    <row r="2813" s="97" customFormat="1"/>
    <row r="2814" s="97" customFormat="1"/>
    <row r="2815" s="97" customFormat="1"/>
    <row r="2816" s="97" customFormat="1"/>
    <row r="2817" s="97" customFormat="1"/>
    <row r="2818" s="97" customFormat="1"/>
  </sheetData>
  <sheetProtection algorithmName="SHA-512" hashValue="fXkq8oGzlMnp5vtAiSa/QV09DeTBw+RlrGEZqnlquFgzqGmzvbOwo6TvT8NwfjgEOgj8SkfL6nEepGWyAtQkNg==" saltValue="exfZnGioYrO/GC1jaGTayQ==" spinCount="100000" sheet="1" objects="1" scenarios="1"/>
  <mergeCells count="3">
    <mergeCell ref="A1:H1"/>
    <mergeCell ref="A9:H9"/>
    <mergeCell ref="A8:C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5" ma:contentTypeDescription="Crie um novo documento." ma:contentTypeScope="" ma:versionID="2f45836b8eaf75875161318e48f525b1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3d94d72030bffa126d838e1b34009a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F3C4F2-0423-4DFF-BBBE-7CAAD6C8CAAB}"/>
</file>

<file path=customXml/itemProps2.xml><?xml version="1.0" encoding="utf-8"?>
<ds:datastoreItem xmlns:ds="http://schemas.openxmlformats.org/officeDocument/2006/customXml" ds:itemID="{9C454CB5-4AD8-4468-8D90-582E96259A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1</vt:i4>
      </vt:variant>
    </vt:vector>
  </HeadingPairs>
  <TitlesOfParts>
    <vt:vector size="24" baseType="lpstr">
      <vt:lpstr>CONSOLIDADA</vt:lpstr>
      <vt:lpstr>COPEIRO 12X36 DIUR</vt:lpstr>
      <vt:lpstr>COPEIRO 12 X 36 DIUR B LEITE</vt:lpstr>
      <vt:lpstr>COPEIRO 12X36 DIUR LACT </vt:lpstr>
      <vt:lpstr>COPEIRO 12x36 NOT LACT</vt:lpstr>
      <vt:lpstr>TÉC EM NUT 12X36 DIUR</vt:lpstr>
      <vt:lpstr>TEC EM NUT DIUR LACT</vt:lpstr>
      <vt:lpstr>UNIFORMES</vt:lpstr>
      <vt:lpstr>EPIS</vt:lpstr>
      <vt:lpstr>MAT. E EQUIP.</vt:lpstr>
      <vt:lpstr>MOD. A - MAT. PRIMA</vt:lpstr>
      <vt:lpstr>MOD. A.1 - EXTRA</vt:lpstr>
      <vt:lpstr>MOD. B - UTENSÍLIOS</vt:lpstr>
      <vt:lpstr>MOD. C - DESCART</vt:lpstr>
      <vt:lpstr>MOD. D - EQUIP.</vt:lpstr>
      <vt:lpstr>MOD. E </vt:lpstr>
      <vt:lpstr>QUADRO RESUMO</vt:lpstr>
      <vt:lpstr>CEIA</vt:lpstr>
      <vt:lpstr>CAFÉ DA TARDE</vt:lpstr>
      <vt:lpstr>ALMOÇO</vt:lpstr>
      <vt:lpstr>JANTAR</vt:lpstr>
      <vt:lpstr>COLAÇÃO</vt:lpstr>
      <vt:lpstr>DESJEJUM</vt:lpstr>
      <vt:lpstr>'COPEIRO 12x36 NOT LACT'!Area_de_impressao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Borges Bezerra</dc:creator>
  <cp:keywords/>
  <dc:description/>
  <cp:lastModifiedBy>Marcelo Gomes Bessa</cp:lastModifiedBy>
  <cp:revision/>
  <cp:lastPrinted>2022-10-27T17:35:26Z</cp:lastPrinted>
  <dcterms:created xsi:type="dcterms:W3CDTF">2022-02-04T18:50:56Z</dcterms:created>
  <dcterms:modified xsi:type="dcterms:W3CDTF">2023-01-26T13:59:02Z</dcterms:modified>
  <cp:category/>
  <cp:contentStatus/>
</cp:coreProperties>
</file>